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840" windowHeight="11250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BH35" i="1"/>
  <c r="BM35" s="1"/>
  <c r="BC34"/>
  <c r="BM34" s="1"/>
  <c r="BC33"/>
  <c r="BM33" s="1"/>
  <c r="BC32"/>
  <c r="BM32" s="1"/>
  <c r="BC31"/>
  <c r="BM31" s="1"/>
  <c r="BC30"/>
  <c r="BM30" s="1"/>
  <c r="BC29"/>
  <c r="BM29" s="1"/>
  <c r="BC28"/>
  <c r="BM28" s="1"/>
  <c r="AW35"/>
  <c r="AW34"/>
  <c r="AW33"/>
  <c r="AW32"/>
  <c r="AW31"/>
  <c r="AW30"/>
  <c r="AW29"/>
  <c r="AW28"/>
  <c r="AQ36"/>
  <c r="AK36"/>
  <c r="AW36" s="1"/>
  <c r="AE35"/>
  <c r="AE34"/>
  <c r="AE33"/>
  <c r="AE32"/>
  <c r="AE31"/>
  <c r="AE30"/>
  <c r="AE29"/>
  <c r="AE28"/>
  <c r="Y36"/>
  <c r="S36"/>
  <c r="BH36" l="1"/>
  <c r="BM36"/>
  <c r="BC36"/>
  <c r="AE36"/>
</calcChain>
</file>

<file path=xl/sharedStrings.xml><?xml version="1.0" encoding="utf-8"?>
<sst xmlns="http://schemas.openxmlformats.org/spreadsheetml/2006/main" count="141" uniqueCount="90">
  <si>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</si>
  <si>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</si>
  <si>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</si>
  <si>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</si>
  <si>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</si>
  <si>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1.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</si>
  <si>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</si>
  <si>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</si>
  <si>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</si>
  <si>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</si>
  <si>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</si>
  <si>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</si>
  <si>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</si>
  <si>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</si>
  <si>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</si>
  <si>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</si>
  <si>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</si>
  <si>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</si>
  <si>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</si>
  <si>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</si>
  <si>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</si>
  <si>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</si>
  <si>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</si>
  <si>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</si>
  <si>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</si>
  <si>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</si>
  <si>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</si>
  <si>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</si>
  <si>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</si>
  <si>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</si>
  <si>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</si>
  <si>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</si>
  <si>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</si>
  <si>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</si>
  <si>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</si>
  <si>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</si>
  <si>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</si>
  <si>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</si>
  <si>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</si>
  <si>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</si>
  <si>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</si>
  <si>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</si>
  <si>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</si>
  <si>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</si>
  <si>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</si>
  <si>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Начальник управління</t>
  </si>
  <si>
    <t>(підпис)</t>
  </si>
  <si>
    <t>(ініціали/ініціал, прізвище)</t>
  </si>
  <si>
    <t>Головний бухгалтер</t>
  </si>
  <si>
    <t>1. затрат</t>
  </si>
  <si>
    <t>3. ефективності</t>
  </si>
  <si>
    <t>4. якості</t>
  </si>
  <si>
    <t>про виконання паспорта бюджетної програми місцевого бюджету за 2020      рік</t>
  </si>
  <si>
    <t>Міське фінансове управління Червоноградської міської ради</t>
  </si>
  <si>
    <t>0160</t>
  </si>
  <si>
    <t>0111</t>
  </si>
  <si>
    <t>Керівництво і управління у відповідній сфері у містах (м. Києві),селищах,селах, ОТГ</t>
  </si>
  <si>
    <t xml:space="preserve">Керівництво і управління у відповідній сфері у містах </t>
  </si>
  <si>
    <t>Здійснення наданих законодавством повноважень</t>
  </si>
  <si>
    <t>02314903</t>
  </si>
  <si>
    <t>Нарахування на оплату праці</t>
  </si>
  <si>
    <t>Предмети, матеріали, обладнання та інвентар</t>
  </si>
  <si>
    <t>Оплата комунальних послуг та енергоносіїв</t>
  </si>
  <si>
    <t>Інші поточні видатки</t>
  </si>
  <si>
    <t xml:space="preserve">Оплата праці </t>
  </si>
  <si>
    <t>Оплата послуг(крім комунальних)</t>
  </si>
  <si>
    <t xml:space="preserve">Видатки  на віжрядження </t>
  </si>
  <si>
    <t xml:space="preserve">Придбання обладнання і предметів довгострокового користування </t>
  </si>
  <si>
    <t>Кількість штатних одиниць</t>
  </si>
  <si>
    <t>од.</t>
  </si>
  <si>
    <t>штатний розпис</t>
  </si>
  <si>
    <t>Обсяг витрат на обладнання робочих місць компютерною технікою</t>
  </si>
  <si>
    <t>грн.</t>
  </si>
  <si>
    <t>кошторис</t>
  </si>
  <si>
    <t>2. продукту</t>
  </si>
  <si>
    <t>кількість отриманих листів, скарг, звернень, заяв на одного працівника</t>
  </si>
  <si>
    <t xml:space="preserve">кількість отриманих листів, скарг, звернень, заяв </t>
  </si>
  <si>
    <t>журнал реєстрації вхідної кореспонденції</t>
  </si>
  <si>
    <t>кількість прийнятих нормативно-правових актів</t>
  </si>
  <si>
    <t>реєстр підготовлених рішень сесій,МВК, розпоряджень голови</t>
  </si>
  <si>
    <t>кількість прийнятих нормативно-правових актів на одного працівника</t>
  </si>
  <si>
    <t>Витрати на утримання однієїштатної одиниці</t>
  </si>
  <si>
    <t>Витрати на обладнання одного робочого місця компютерною технікою</t>
  </si>
  <si>
    <t>Відсоток вчасно виконаних доручень, листів, звернень, заяв, скарг</t>
  </si>
  <si>
    <t>%</t>
  </si>
  <si>
    <t>Леся СЕМЕНТУХ</t>
  </si>
  <si>
    <t>Тетяна ЗДОРОВЕГА</t>
  </si>
  <si>
    <t>розрахункові дані</t>
  </si>
  <si>
    <t>Завдання програми на здійснення наданих законодавством повноважень виконані, досягнуто високих показників.</t>
  </si>
  <si>
    <t xml:space="preserve">Програма має високу ефективність </t>
  </si>
</sst>
</file>

<file path=xl/styles.xml><?xml version="1.0" encoding="utf-8"?>
<styleSheet xmlns="http://schemas.openxmlformats.org/spreadsheetml/2006/main">
  <numFmts count="3">
    <numFmt numFmtId="164" formatCode="0&quot;  &quot;"/>
    <numFmt numFmtId="165" formatCode="0000000000"/>
    <numFmt numFmtId="166" formatCode="000000000"/>
  </numFmts>
  <fonts count="8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6" fillId="2" borderId="9" xfId="0" applyNumberFormat="1" applyFont="1" applyFill="1" applyBorder="1" applyAlignment="1">
      <alignment horizontal="left" wrapText="1"/>
    </xf>
    <xf numFmtId="1" fontId="1" fillId="2" borderId="9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/>
    </xf>
    <xf numFmtId="0" fontId="1" fillId="0" borderId="24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1" fillId="2" borderId="25" xfId="0" applyNumberFormat="1" applyFont="1" applyFill="1" applyBorder="1" applyAlignment="1">
      <alignment horizontal="left" wrapText="1"/>
    </xf>
    <xf numFmtId="0" fontId="1" fillId="2" borderId="26" xfId="0" applyNumberFormat="1" applyFont="1" applyFill="1" applyBorder="1" applyAlignment="1">
      <alignment horizontal="left" wrapText="1"/>
    </xf>
    <xf numFmtId="0" fontId="1" fillId="2" borderId="27" xfId="0" applyNumberFormat="1" applyFont="1" applyFill="1" applyBorder="1" applyAlignment="1">
      <alignment horizontal="left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1" fontId="1" fillId="0" borderId="14" xfId="0" applyNumberFormat="1" applyFont="1" applyBorder="1" applyAlignment="1">
      <alignment horizontal="left"/>
    </xf>
    <xf numFmtId="1" fontId="1" fillId="0" borderId="1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2" borderId="9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2" fontId="1" fillId="2" borderId="9" xfId="0" applyNumberFormat="1" applyFont="1" applyFill="1" applyBorder="1" applyAlignment="1">
      <alignment horizontal="right" vertical="center"/>
    </xf>
    <xf numFmtId="0" fontId="1" fillId="0" borderId="18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/>
    </xf>
    <xf numFmtId="1" fontId="1" fillId="2" borderId="9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left" vertical="center" wrapText="1"/>
    </xf>
    <xf numFmtId="0" fontId="1" fillId="2" borderId="26" xfId="0" applyNumberFormat="1" applyFont="1" applyFill="1" applyBorder="1" applyAlignment="1">
      <alignment horizontal="left" vertical="center" wrapText="1"/>
    </xf>
    <xf numFmtId="0" fontId="1" fillId="2" borderId="27" xfId="0" applyNumberFormat="1" applyFont="1" applyFill="1" applyBorder="1" applyAlignment="1">
      <alignment horizontal="left" vertical="center" wrapText="1"/>
    </xf>
    <xf numFmtId="1" fontId="1" fillId="0" borderId="14" xfId="0" applyNumberFormat="1" applyFont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wrapText="1"/>
    </xf>
    <xf numFmtId="0" fontId="1" fillId="2" borderId="28" xfId="0" applyNumberFormat="1" applyFont="1" applyFill="1" applyBorder="1" applyAlignment="1">
      <alignment horizontal="left" vertical="center" wrapText="1"/>
    </xf>
    <xf numFmtId="0" fontId="1" fillId="2" borderId="29" xfId="0" applyNumberFormat="1" applyFont="1" applyFill="1" applyBorder="1" applyAlignment="1">
      <alignment horizontal="left" vertical="center" wrapText="1"/>
    </xf>
    <xf numFmtId="0" fontId="1" fillId="2" borderId="30" xfId="0" applyNumberFormat="1" applyFont="1" applyFill="1" applyBorder="1" applyAlignment="1">
      <alignment horizontal="left" vertical="center" wrapText="1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9" xfId="0" applyNumberFormat="1" applyFont="1" applyFill="1" applyBorder="1" applyAlignment="1">
      <alignment horizontal="right" vertical="center"/>
    </xf>
    <xf numFmtId="4" fontId="1" fillId="2" borderId="30" xfId="0" applyNumberFormat="1" applyFont="1" applyFill="1" applyBorder="1" applyAlignment="1">
      <alignment horizontal="right" vertical="center"/>
    </xf>
    <xf numFmtId="0" fontId="6" fillId="2" borderId="25" xfId="0" applyNumberFormat="1" applyFont="1" applyFill="1" applyBorder="1" applyAlignment="1">
      <alignment horizontal="left" wrapText="1"/>
    </xf>
    <xf numFmtId="0" fontId="6" fillId="2" borderId="26" xfId="0" applyNumberFormat="1" applyFont="1" applyFill="1" applyBorder="1" applyAlignment="1">
      <alignment horizontal="left" wrapText="1"/>
    </xf>
    <xf numFmtId="0" fontId="6" fillId="2" borderId="2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82"/>
  <sheetViews>
    <sheetView tabSelected="1" topLeftCell="A55" zoomScale="145" zoomScaleNormal="145" workbookViewId="0">
      <selection activeCell="A70" sqref="A70:CB70"/>
    </sheetView>
  </sheetViews>
  <sheetFormatPr defaultColWidth="10.6640625" defaultRowHeight="11.25"/>
  <cols>
    <col min="1" max="1" width="3.33203125" style="1" customWidth="1"/>
    <col min="2" max="2" width="3.6640625" style="1" customWidth="1"/>
    <col min="3" max="60" width="2.33203125" style="1" customWidth="1"/>
    <col min="61" max="61" width="2.6640625" style="1" customWidth="1"/>
    <col min="62" max="63" width="2.33203125" style="1" customWidth="1"/>
    <col min="64" max="64" width="2.6640625" style="1" customWidth="1"/>
    <col min="65" max="65" width="3.83203125" style="1" customWidth="1"/>
    <col min="66" max="68" width="2.33203125" style="1" customWidth="1"/>
    <col min="69" max="69" width="3.83203125" style="1" customWidth="1"/>
    <col min="70" max="75" width="2.5" style="1" customWidth="1"/>
    <col min="76" max="77" width="3" style="1" customWidth="1"/>
    <col min="78" max="80" width="2.5" style="1" customWidth="1"/>
    <col min="81" max="16384" width="10.6640625" style="2"/>
  </cols>
  <sheetData>
    <row r="1" spans="1:80" s="1" customFormat="1" ht="11.25" customHeight="1">
      <c r="BD1" s="44" t="s">
        <v>0</v>
      </c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</row>
    <row r="2" spans="1:80" s="1" customFormat="1" ht="11.25" customHeight="1">
      <c r="BD2" s="44" t="s">
        <v>1</v>
      </c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</row>
    <row r="3" spans="1:80" s="1" customFormat="1" ht="11.25" customHeight="1">
      <c r="BD3" s="44" t="s">
        <v>2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</row>
    <row r="4" spans="1:80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4" t="s">
        <v>3</v>
      </c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"/>
      <c r="BX4" s="2"/>
      <c r="BY4" s="2"/>
      <c r="BZ4" s="2"/>
      <c r="CA4" s="2"/>
      <c r="CB4" s="2"/>
    </row>
    <row r="5" spans="1:80" ht="15.75" customHeight="1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</row>
    <row r="6" spans="1:80" ht="15.75" customHeight="1">
      <c r="A6" s="87" t="s">
        <v>52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ht="11.25" customHeight="1">
      <c r="A7" s="1" t="s">
        <v>5</v>
      </c>
      <c r="B7" s="88">
        <v>3700000</v>
      </c>
      <c r="C7" s="88"/>
      <c r="D7" s="88"/>
      <c r="E7" s="88"/>
      <c r="F7" s="88"/>
      <c r="G7" s="88"/>
      <c r="H7" s="88"/>
      <c r="I7" s="88"/>
      <c r="J7" s="2"/>
      <c r="K7" s="78" t="s">
        <v>53</v>
      </c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2"/>
      <c r="BG7" s="2"/>
      <c r="BH7" s="86" t="s">
        <v>59</v>
      </c>
      <c r="BI7" s="86"/>
      <c r="BJ7" s="86"/>
      <c r="BK7" s="86"/>
      <c r="BL7" s="86"/>
      <c r="BM7" s="86"/>
      <c r="BN7" s="86"/>
      <c r="BO7" s="86"/>
      <c r="BP7" s="86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</row>
    <row r="8" spans="1:80" ht="23.25" customHeight="1">
      <c r="A8" s="2"/>
      <c r="B8" s="82" t="s">
        <v>6</v>
      </c>
      <c r="C8" s="82"/>
      <c r="D8" s="82"/>
      <c r="E8" s="82"/>
      <c r="F8" s="82"/>
      <c r="G8" s="82"/>
      <c r="H8" s="82"/>
      <c r="I8" s="82"/>
      <c r="J8" s="2"/>
      <c r="K8" s="84" t="s">
        <v>7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2"/>
      <c r="BG8" s="2"/>
      <c r="BH8" s="84" t="s">
        <v>8</v>
      </c>
      <c r="BI8" s="84"/>
      <c r="BJ8" s="84"/>
      <c r="BK8" s="84"/>
      <c r="BL8" s="84"/>
      <c r="BM8" s="84"/>
      <c r="BN8" s="84"/>
      <c r="BO8" s="84"/>
      <c r="BP8" s="84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</row>
    <row r="9" spans="1:80" ht="11.25" customHeight="1">
      <c r="A9" s="1" t="s">
        <v>9</v>
      </c>
      <c r="B9" s="85">
        <v>3710000</v>
      </c>
      <c r="C9" s="85"/>
      <c r="D9" s="85"/>
      <c r="E9" s="85"/>
      <c r="F9" s="85"/>
      <c r="G9" s="85"/>
      <c r="H9" s="85"/>
      <c r="I9" s="85"/>
      <c r="J9" s="2"/>
      <c r="K9" s="78" t="s">
        <v>53</v>
      </c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2"/>
      <c r="BG9" s="2"/>
      <c r="BH9" s="86" t="s">
        <v>59</v>
      </c>
      <c r="BI9" s="86"/>
      <c r="BJ9" s="86"/>
      <c r="BK9" s="86"/>
      <c r="BL9" s="86"/>
      <c r="BM9" s="86"/>
      <c r="BN9" s="86"/>
      <c r="BO9" s="86"/>
      <c r="BP9" s="8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</row>
    <row r="10" spans="1:80" s="3" customFormat="1" ht="23.25" customHeight="1">
      <c r="B10" s="82" t="s">
        <v>6</v>
      </c>
      <c r="C10" s="82"/>
      <c r="D10" s="82"/>
      <c r="E10" s="82"/>
      <c r="F10" s="82"/>
      <c r="G10" s="82"/>
      <c r="H10" s="82"/>
      <c r="I10" s="82"/>
      <c r="K10" s="84" t="s">
        <v>10</v>
      </c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H10" s="84" t="s">
        <v>8</v>
      </c>
      <c r="BI10" s="84"/>
      <c r="BJ10" s="84"/>
      <c r="BK10" s="84"/>
      <c r="BL10" s="84"/>
      <c r="BM10" s="84"/>
      <c r="BN10" s="84"/>
      <c r="BO10" s="84"/>
      <c r="BP10" s="84"/>
    </row>
    <row r="11" spans="1:80" ht="11.25" customHeight="1">
      <c r="A11" s="1" t="s">
        <v>11</v>
      </c>
      <c r="B11" s="79">
        <v>3710160</v>
      </c>
      <c r="C11" s="79"/>
      <c r="D11" s="79"/>
      <c r="E11" s="79"/>
      <c r="F11" s="79"/>
      <c r="G11" s="79"/>
      <c r="H11" s="79"/>
      <c r="I11" s="79"/>
      <c r="J11" s="2"/>
      <c r="K11" s="80" t="s">
        <v>54</v>
      </c>
      <c r="L11" s="80"/>
      <c r="M11" s="80"/>
      <c r="N11" s="80"/>
      <c r="O11" s="80"/>
      <c r="P11" s="80"/>
      <c r="Q11" s="80"/>
      <c r="R11" s="80"/>
      <c r="S11" s="2"/>
      <c r="T11" s="80" t="s">
        <v>55</v>
      </c>
      <c r="U11" s="80"/>
      <c r="V11" s="80"/>
      <c r="W11" s="80"/>
      <c r="X11" s="80"/>
      <c r="Y11" s="80"/>
      <c r="Z11" s="80"/>
      <c r="AA11" s="2"/>
      <c r="AB11" s="78" t="s">
        <v>56</v>
      </c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2"/>
      <c r="BG11" s="2"/>
      <c r="BH11" s="81">
        <v>13209100000</v>
      </c>
      <c r="BI11" s="81"/>
      <c r="BJ11" s="81"/>
      <c r="BK11" s="81"/>
      <c r="BL11" s="81"/>
      <c r="BM11" s="81"/>
      <c r="BN11" s="81"/>
      <c r="BO11" s="81"/>
      <c r="BP11" s="81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</row>
    <row r="12" spans="1:80" s="3" customFormat="1" ht="38.25" customHeight="1">
      <c r="B12" s="82" t="s">
        <v>12</v>
      </c>
      <c r="C12" s="82"/>
      <c r="D12" s="82"/>
      <c r="E12" s="82"/>
      <c r="F12" s="82"/>
      <c r="G12" s="82"/>
      <c r="H12" s="82"/>
      <c r="I12" s="82"/>
      <c r="K12" s="83" t="s">
        <v>13</v>
      </c>
      <c r="L12" s="83"/>
      <c r="M12" s="83"/>
      <c r="N12" s="83"/>
      <c r="O12" s="83"/>
      <c r="P12" s="83"/>
      <c r="Q12" s="83"/>
      <c r="R12" s="83"/>
      <c r="T12" s="83" t="s">
        <v>14</v>
      </c>
      <c r="U12" s="83"/>
      <c r="V12" s="83"/>
      <c r="W12" s="83"/>
      <c r="X12" s="83"/>
      <c r="Y12" s="83"/>
      <c r="Z12" s="83"/>
      <c r="AB12" s="83" t="s">
        <v>15</v>
      </c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H12" s="84" t="s">
        <v>16</v>
      </c>
      <c r="BI12" s="84"/>
      <c r="BJ12" s="84"/>
      <c r="BK12" s="84"/>
      <c r="BL12" s="84"/>
      <c r="BM12" s="84"/>
      <c r="BN12" s="84"/>
      <c r="BO12" s="84"/>
      <c r="BP12" s="84"/>
    </row>
    <row r="13" spans="1:80" ht="11.25" customHeight="1">
      <c r="A13" s="57" t="s">
        <v>17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</row>
    <row r="14" spans="1:80" ht="11.25" customHeight="1">
      <c r="A14" s="74" t="s">
        <v>18</v>
      </c>
      <c r="B14" s="74"/>
      <c r="C14" s="39" t="s">
        <v>19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</row>
    <row r="15" spans="1:80" ht="11.25" customHeight="1">
      <c r="A15" s="75"/>
      <c r="B15" s="53"/>
      <c r="C15" s="35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76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</row>
    <row r="16" spans="1:80" s="4" customFormat="1" ht="11.25" customHeight="1">
      <c r="A16" s="71">
        <v>1</v>
      </c>
      <c r="B16" s="71"/>
      <c r="C16" s="72" t="s">
        <v>56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</row>
    <row r="17" spans="1:80" ht="11.25" customHeight="1">
      <c r="A17" s="77" t="s">
        <v>20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</row>
    <row r="18" spans="1:80" ht="11.25" customHeight="1">
      <c r="A18" s="78" t="s">
        <v>57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s="1" customFormat="1" ht="11.25" customHeight="1">
      <c r="A19" s="57" t="s">
        <v>21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1:80" ht="11.25" customHeight="1">
      <c r="A20" s="74" t="s">
        <v>18</v>
      </c>
      <c r="B20" s="74"/>
      <c r="C20" s="39" t="s">
        <v>22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ht="11.25" customHeight="1">
      <c r="A21" s="75"/>
      <c r="B21" s="53"/>
      <c r="C21" s="35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76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s="4" customFormat="1" ht="11.25" customHeight="1">
      <c r="A22" s="71">
        <v>1</v>
      </c>
      <c r="B22" s="71"/>
      <c r="C22" s="72" t="s">
        <v>58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</row>
    <row r="23" spans="1:80" ht="11.25" customHeight="1">
      <c r="A23" s="57" t="s">
        <v>23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ht="11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73" t="s">
        <v>24</v>
      </c>
      <c r="BN24" s="73"/>
      <c r="BO24" s="73"/>
      <c r="BP24" s="73"/>
      <c r="BQ24" s="73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ht="11.25" customHeight="1">
      <c r="A25" s="74" t="s">
        <v>18</v>
      </c>
      <c r="B25" s="74"/>
      <c r="C25" s="34" t="s">
        <v>25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54" t="s">
        <v>26</v>
      </c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34" t="s">
        <v>27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9" t="s">
        <v>28</v>
      </c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ht="21.75" customHeight="1">
      <c r="A26" s="75"/>
      <c r="B26" s="53"/>
      <c r="C26" s="35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40" t="s">
        <v>29</v>
      </c>
      <c r="T26" s="40"/>
      <c r="U26" s="40"/>
      <c r="V26" s="40"/>
      <c r="W26" s="40"/>
      <c r="X26" s="40"/>
      <c r="Y26" s="40" t="s">
        <v>30</v>
      </c>
      <c r="Z26" s="40"/>
      <c r="AA26" s="40"/>
      <c r="AB26" s="40"/>
      <c r="AC26" s="40"/>
      <c r="AD26" s="40"/>
      <c r="AE26" s="40" t="s">
        <v>31</v>
      </c>
      <c r="AF26" s="40"/>
      <c r="AG26" s="40"/>
      <c r="AH26" s="40"/>
      <c r="AI26" s="40"/>
      <c r="AJ26" s="40"/>
      <c r="AK26" s="41" t="s">
        <v>29</v>
      </c>
      <c r="AL26" s="41"/>
      <c r="AM26" s="41"/>
      <c r="AN26" s="41"/>
      <c r="AO26" s="41"/>
      <c r="AP26" s="41"/>
      <c r="AQ26" s="41" t="s">
        <v>30</v>
      </c>
      <c r="AR26" s="41"/>
      <c r="AS26" s="41"/>
      <c r="AT26" s="41"/>
      <c r="AU26" s="41"/>
      <c r="AV26" s="41"/>
      <c r="AW26" s="41" t="s">
        <v>31</v>
      </c>
      <c r="AX26" s="41"/>
      <c r="AY26" s="41"/>
      <c r="AZ26" s="41"/>
      <c r="BA26" s="41"/>
      <c r="BB26" s="41"/>
      <c r="BC26" s="41" t="s">
        <v>29</v>
      </c>
      <c r="BD26" s="41"/>
      <c r="BE26" s="41"/>
      <c r="BF26" s="41"/>
      <c r="BG26" s="41"/>
      <c r="BH26" s="41" t="s">
        <v>30</v>
      </c>
      <c r="BI26" s="41"/>
      <c r="BJ26" s="41"/>
      <c r="BK26" s="41"/>
      <c r="BL26" s="41"/>
      <c r="BM26" s="42" t="s">
        <v>31</v>
      </c>
      <c r="BN26" s="42"/>
      <c r="BO26" s="42"/>
      <c r="BP26" s="42"/>
      <c r="BQ26" s="4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ht="10.5" customHeight="1" thickBot="1">
      <c r="A27" s="70">
        <v>1</v>
      </c>
      <c r="B27" s="70"/>
      <c r="C27" s="65">
        <v>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46">
        <v>3</v>
      </c>
      <c r="T27" s="46"/>
      <c r="U27" s="46"/>
      <c r="V27" s="46"/>
      <c r="W27" s="46"/>
      <c r="X27" s="46"/>
      <c r="Y27" s="46">
        <v>4</v>
      </c>
      <c r="Z27" s="46"/>
      <c r="AA27" s="46"/>
      <c r="AB27" s="46"/>
      <c r="AC27" s="46"/>
      <c r="AD27" s="46"/>
      <c r="AE27" s="46">
        <v>5</v>
      </c>
      <c r="AF27" s="46"/>
      <c r="AG27" s="46"/>
      <c r="AH27" s="46"/>
      <c r="AI27" s="46"/>
      <c r="AJ27" s="46"/>
      <c r="AK27" s="65">
        <v>6</v>
      </c>
      <c r="AL27" s="65"/>
      <c r="AM27" s="65"/>
      <c r="AN27" s="65"/>
      <c r="AO27" s="65"/>
      <c r="AP27" s="65"/>
      <c r="AQ27" s="65">
        <v>7</v>
      </c>
      <c r="AR27" s="65"/>
      <c r="AS27" s="65"/>
      <c r="AT27" s="65"/>
      <c r="AU27" s="65"/>
      <c r="AV27" s="65"/>
      <c r="AW27" s="65">
        <v>8</v>
      </c>
      <c r="AX27" s="65"/>
      <c r="AY27" s="65"/>
      <c r="AZ27" s="65"/>
      <c r="BA27" s="65"/>
      <c r="BB27" s="65"/>
      <c r="BC27" s="65">
        <v>9</v>
      </c>
      <c r="BD27" s="65"/>
      <c r="BE27" s="65"/>
      <c r="BF27" s="65"/>
      <c r="BG27" s="65"/>
      <c r="BH27" s="65">
        <v>10</v>
      </c>
      <c r="BI27" s="65"/>
      <c r="BJ27" s="65"/>
      <c r="BK27" s="65"/>
      <c r="BL27" s="65"/>
      <c r="BM27" s="55">
        <v>11</v>
      </c>
      <c r="BN27" s="55"/>
      <c r="BO27" s="55"/>
      <c r="BP27" s="55"/>
      <c r="BQ27" s="55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s="4" customFormat="1" ht="18.75" customHeight="1">
      <c r="A28" s="66">
        <v>1</v>
      </c>
      <c r="B28" s="66"/>
      <c r="C28" s="89" t="s">
        <v>64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1"/>
      <c r="S28" s="62">
        <v>3012000</v>
      </c>
      <c r="T28" s="62"/>
      <c r="U28" s="62"/>
      <c r="V28" s="62"/>
      <c r="W28" s="62"/>
      <c r="X28" s="62"/>
      <c r="Y28" s="16"/>
      <c r="Z28" s="16"/>
      <c r="AA28" s="16"/>
      <c r="AB28" s="16"/>
      <c r="AC28" s="16"/>
      <c r="AD28" s="16"/>
      <c r="AE28" s="92">
        <f t="shared" ref="AE28:AE35" si="0">S28+Y28</f>
        <v>3012000</v>
      </c>
      <c r="AF28" s="93"/>
      <c r="AG28" s="93"/>
      <c r="AH28" s="93"/>
      <c r="AI28" s="93"/>
      <c r="AJ28" s="94"/>
      <c r="AK28" s="63">
        <v>2998070</v>
      </c>
      <c r="AL28" s="63"/>
      <c r="AM28" s="63"/>
      <c r="AN28" s="63"/>
      <c r="AO28" s="63"/>
      <c r="AP28" s="63"/>
      <c r="AQ28" s="16"/>
      <c r="AR28" s="16"/>
      <c r="AS28" s="16"/>
      <c r="AT28" s="16"/>
      <c r="AU28" s="16"/>
      <c r="AV28" s="16"/>
      <c r="AW28" s="63">
        <f t="shared" ref="AW28:AW34" si="1">AK28</f>
        <v>2998070</v>
      </c>
      <c r="AX28" s="63"/>
      <c r="AY28" s="63"/>
      <c r="AZ28" s="63"/>
      <c r="BA28" s="63"/>
      <c r="BB28" s="63"/>
      <c r="BC28" s="62">
        <f t="shared" ref="BC28:BC34" si="2">AK28-S28</f>
        <v>-13930</v>
      </c>
      <c r="BD28" s="62"/>
      <c r="BE28" s="62"/>
      <c r="BF28" s="62"/>
      <c r="BG28" s="62"/>
      <c r="BH28" s="16"/>
      <c r="BI28" s="16"/>
      <c r="BJ28" s="16"/>
      <c r="BK28" s="16"/>
      <c r="BL28" s="16"/>
      <c r="BM28" s="62">
        <f t="shared" ref="BM28:BM34" si="3">BC28</f>
        <v>-13930</v>
      </c>
      <c r="BN28" s="62"/>
      <c r="BO28" s="62"/>
      <c r="BP28" s="62"/>
      <c r="BQ28" s="62"/>
    </row>
    <row r="29" spans="1:80" s="4" customFormat="1" ht="18.75" customHeight="1">
      <c r="A29" s="66">
        <v>2</v>
      </c>
      <c r="B29" s="66"/>
      <c r="C29" s="67" t="s">
        <v>60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9"/>
      <c r="S29" s="62">
        <v>686300</v>
      </c>
      <c r="T29" s="62"/>
      <c r="U29" s="62"/>
      <c r="V29" s="62"/>
      <c r="W29" s="62"/>
      <c r="X29" s="62"/>
      <c r="Y29" s="16"/>
      <c r="Z29" s="16"/>
      <c r="AA29" s="16"/>
      <c r="AB29" s="16"/>
      <c r="AC29" s="16"/>
      <c r="AD29" s="16"/>
      <c r="AE29" s="59">
        <f t="shared" si="0"/>
        <v>686300</v>
      </c>
      <c r="AF29" s="60"/>
      <c r="AG29" s="60"/>
      <c r="AH29" s="60"/>
      <c r="AI29" s="60"/>
      <c r="AJ29" s="61"/>
      <c r="AK29" s="63">
        <v>667140</v>
      </c>
      <c r="AL29" s="63"/>
      <c r="AM29" s="63"/>
      <c r="AN29" s="63"/>
      <c r="AO29" s="63"/>
      <c r="AP29" s="63"/>
      <c r="AQ29" s="16"/>
      <c r="AR29" s="16"/>
      <c r="AS29" s="16"/>
      <c r="AT29" s="16"/>
      <c r="AU29" s="16"/>
      <c r="AV29" s="16"/>
      <c r="AW29" s="63">
        <f t="shared" si="1"/>
        <v>667140</v>
      </c>
      <c r="AX29" s="63"/>
      <c r="AY29" s="63"/>
      <c r="AZ29" s="63"/>
      <c r="BA29" s="63"/>
      <c r="BB29" s="63"/>
      <c r="BC29" s="62">
        <f t="shared" si="2"/>
        <v>-19160</v>
      </c>
      <c r="BD29" s="62"/>
      <c r="BE29" s="62"/>
      <c r="BF29" s="62"/>
      <c r="BG29" s="62"/>
      <c r="BH29" s="16"/>
      <c r="BI29" s="16"/>
      <c r="BJ29" s="16"/>
      <c r="BK29" s="16"/>
      <c r="BL29" s="16"/>
      <c r="BM29" s="62">
        <f t="shared" si="3"/>
        <v>-19160</v>
      </c>
      <c r="BN29" s="62"/>
      <c r="BO29" s="62"/>
      <c r="BP29" s="62"/>
      <c r="BQ29" s="62"/>
    </row>
    <row r="30" spans="1:80" s="4" customFormat="1" ht="18.75" customHeight="1">
      <c r="A30" s="66">
        <v>3</v>
      </c>
      <c r="B30" s="66"/>
      <c r="C30" s="67" t="s">
        <v>61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9"/>
      <c r="S30" s="62">
        <v>82000</v>
      </c>
      <c r="T30" s="62"/>
      <c r="U30" s="62"/>
      <c r="V30" s="62"/>
      <c r="W30" s="62"/>
      <c r="X30" s="62"/>
      <c r="Y30" s="16"/>
      <c r="Z30" s="16"/>
      <c r="AA30" s="16"/>
      <c r="AB30" s="16"/>
      <c r="AC30" s="16"/>
      <c r="AD30" s="16"/>
      <c r="AE30" s="59">
        <f t="shared" si="0"/>
        <v>82000</v>
      </c>
      <c r="AF30" s="60"/>
      <c r="AG30" s="60"/>
      <c r="AH30" s="60"/>
      <c r="AI30" s="60"/>
      <c r="AJ30" s="61"/>
      <c r="AK30" s="63">
        <v>76958</v>
      </c>
      <c r="AL30" s="63"/>
      <c r="AM30" s="63"/>
      <c r="AN30" s="63"/>
      <c r="AO30" s="63"/>
      <c r="AP30" s="63"/>
      <c r="AQ30" s="16"/>
      <c r="AR30" s="16"/>
      <c r="AS30" s="16"/>
      <c r="AT30" s="16"/>
      <c r="AU30" s="16"/>
      <c r="AV30" s="16"/>
      <c r="AW30" s="63">
        <f t="shared" si="1"/>
        <v>76958</v>
      </c>
      <c r="AX30" s="63"/>
      <c r="AY30" s="63"/>
      <c r="AZ30" s="63"/>
      <c r="BA30" s="63"/>
      <c r="BB30" s="63"/>
      <c r="BC30" s="62">
        <f t="shared" si="2"/>
        <v>-5042</v>
      </c>
      <c r="BD30" s="62"/>
      <c r="BE30" s="62"/>
      <c r="BF30" s="62"/>
      <c r="BG30" s="62"/>
      <c r="BH30" s="16"/>
      <c r="BI30" s="16"/>
      <c r="BJ30" s="16"/>
      <c r="BK30" s="16"/>
      <c r="BL30" s="16"/>
      <c r="BM30" s="62">
        <f t="shared" si="3"/>
        <v>-5042</v>
      </c>
      <c r="BN30" s="62"/>
      <c r="BO30" s="62"/>
      <c r="BP30" s="62"/>
      <c r="BQ30" s="62"/>
    </row>
    <row r="31" spans="1:80" s="4" customFormat="1" ht="18.75" customHeight="1">
      <c r="A31" s="66">
        <v>4</v>
      </c>
      <c r="B31" s="66"/>
      <c r="C31" s="67" t="s">
        <v>65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9"/>
      <c r="S31" s="62">
        <v>70000</v>
      </c>
      <c r="T31" s="62"/>
      <c r="U31" s="62"/>
      <c r="V31" s="62"/>
      <c r="W31" s="62"/>
      <c r="X31" s="62"/>
      <c r="Y31" s="16"/>
      <c r="Z31" s="16"/>
      <c r="AA31" s="16"/>
      <c r="AB31" s="16"/>
      <c r="AC31" s="16"/>
      <c r="AD31" s="16"/>
      <c r="AE31" s="59">
        <f t="shared" si="0"/>
        <v>70000</v>
      </c>
      <c r="AF31" s="60"/>
      <c r="AG31" s="60"/>
      <c r="AH31" s="60"/>
      <c r="AI31" s="60"/>
      <c r="AJ31" s="61"/>
      <c r="AK31" s="63">
        <v>63129</v>
      </c>
      <c r="AL31" s="63"/>
      <c r="AM31" s="63"/>
      <c r="AN31" s="63"/>
      <c r="AO31" s="63"/>
      <c r="AP31" s="63"/>
      <c r="AQ31" s="16"/>
      <c r="AR31" s="16"/>
      <c r="AS31" s="16"/>
      <c r="AT31" s="16"/>
      <c r="AU31" s="16"/>
      <c r="AV31" s="16"/>
      <c r="AW31" s="63">
        <f t="shared" si="1"/>
        <v>63129</v>
      </c>
      <c r="AX31" s="63"/>
      <c r="AY31" s="63"/>
      <c r="AZ31" s="63"/>
      <c r="BA31" s="63"/>
      <c r="BB31" s="63"/>
      <c r="BC31" s="62">
        <f t="shared" si="2"/>
        <v>-6871</v>
      </c>
      <c r="BD31" s="62"/>
      <c r="BE31" s="62"/>
      <c r="BF31" s="62"/>
      <c r="BG31" s="62"/>
      <c r="BH31" s="16"/>
      <c r="BI31" s="16"/>
      <c r="BJ31" s="16"/>
      <c r="BK31" s="16"/>
      <c r="BL31" s="16"/>
      <c r="BM31" s="62">
        <f t="shared" si="3"/>
        <v>-6871</v>
      </c>
      <c r="BN31" s="62"/>
      <c r="BO31" s="62"/>
      <c r="BP31" s="62"/>
      <c r="BQ31" s="62"/>
    </row>
    <row r="32" spans="1:80" s="4" customFormat="1" ht="15" customHeight="1">
      <c r="A32" s="66">
        <v>5</v>
      </c>
      <c r="B32" s="66"/>
      <c r="C32" s="67" t="s">
        <v>66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9"/>
      <c r="S32" s="62">
        <v>2000</v>
      </c>
      <c r="T32" s="62"/>
      <c r="U32" s="62"/>
      <c r="V32" s="62"/>
      <c r="W32" s="62"/>
      <c r="X32" s="62"/>
      <c r="Y32" s="16"/>
      <c r="Z32" s="16"/>
      <c r="AA32" s="16"/>
      <c r="AB32" s="16"/>
      <c r="AC32" s="16"/>
      <c r="AD32" s="16"/>
      <c r="AE32" s="59">
        <f t="shared" si="0"/>
        <v>2000</v>
      </c>
      <c r="AF32" s="60"/>
      <c r="AG32" s="60"/>
      <c r="AH32" s="60"/>
      <c r="AI32" s="60"/>
      <c r="AJ32" s="61"/>
      <c r="AK32" s="63">
        <v>360</v>
      </c>
      <c r="AL32" s="63"/>
      <c r="AM32" s="63"/>
      <c r="AN32" s="63"/>
      <c r="AO32" s="63"/>
      <c r="AP32" s="63"/>
      <c r="AQ32" s="16"/>
      <c r="AR32" s="16"/>
      <c r="AS32" s="16"/>
      <c r="AT32" s="16"/>
      <c r="AU32" s="16"/>
      <c r="AV32" s="16"/>
      <c r="AW32" s="63">
        <f t="shared" si="1"/>
        <v>360</v>
      </c>
      <c r="AX32" s="63"/>
      <c r="AY32" s="63"/>
      <c r="AZ32" s="63"/>
      <c r="BA32" s="63"/>
      <c r="BB32" s="63"/>
      <c r="BC32" s="62">
        <f t="shared" si="2"/>
        <v>-1640</v>
      </c>
      <c r="BD32" s="62"/>
      <c r="BE32" s="62"/>
      <c r="BF32" s="62"/>
      <c r="BG32" s="62"/>
      <c r="BH32" s="16"/>
      <c r="BI32" s="16"/>
      <c r="BJ32" s="16"/>
      <c r="BK32" s="16"/>
      <c r="BL32" s="16"/>
      <c r="BM32" s="62">
        <f t="shared" si="3"/>
        <v>-1640</v>
      </c>
      <c r="BN32" s="62"/>
      <c r="BO32" s="62"/>
      <c r="BP32" s="62"/>
      <c r="BQ32" s="62"/>
    </row>
    <row r="33" spans="1:80" s="4" customFormat="1" ht="13.5" customHeight="1">
      <c r="A33" s="66">
        <v>6</v>
      </c>
      <c r="B33" s="66"/>
      <c r="C33" s="67" t="s">
        <v>62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9"/>
      <c r="S33" s="62">
        <v>71400</v>
      </c>
      <c r="T33" s="62"/>
      <c r="U33" s="62"/>
      <c r="V33" s="62"/>
      <c r="W33" s="62"/>
      <c r="X33" s="62"/>
      <c r="Y33" s="16"/>
      <c r="Z33" s="16"/>
      <c r="AA33" s="16"/>
      <c r="AB33" s="16"/>
      <c r="AC33" s="16"/>
      <c r="AD33" s="16"/>
      <c r="AE33" s="59">
        <f t="shared" si="0"/>
        <v>71400</v>
      </c>
      <c r="AF33" s="60"/>
      <c r="AG33" s="60"/>
      <c r="AH33" s="60"/>
      <c r="AI33" s="60"/>
      <c r="AJ33" s="61"/>
      <c r="AK33" s="63">
        <v>51113</v>
      </c>
      <c r="AL33" s="63"/>
      <c r="AM33" s="63"/>
      <c r="AN33" s="63"/>
      <c r="AO33" s="63"/>
      <c r="AP33" s="63"/>
      <c r="AQ33" s="16"/>
      <c r="AR33" s="16"/>
      <c r="AS33" s="16"/>
      <c r="AT33" s="16"/>
      <c r="AU33" s="16"/>
      <c r="AV33" s="16"/>
      <c r="AW33" s="63">
        <f t="shared" si="1"/>
        <v>51113</v>
      </c>
      <c r="AX33" s="63"/>
      <c r="AY33" s="63"/>
      <c r="AZ33" s="63"/>
      <c r="BA33" s="63"/>
      <c r="BB33" s="63"/>
      <c r="BC33" s="62">
        <f t="shared" si="2"/>
        <v>-20287</v>
      </c>
      <c r="BD33" s="62"/>
      <c r="BE33" s="62"/>
      <c r="BF33" s="62"/>
      <c r="BG33" s="62"/>
      <c r="BH33" s="16"/>
      <c r="BI33" s="16"/>
      <c r="BJ33" s="16"/>
      <c r="BK33" s="16"/>
      <c r="BL33" s="16"/>
      <c r="BM33" s="62">
        <f t="shared" si="3"/>
        <v>-20287</v>
      </c>
      <c r="BN33" s="62"/>
      <c r="BO33" s="62"/>
      <c r="BP33" s="62"/>
      <c r="BQ33" s="62"/>
    </row>
    <row r="34" spans="1:80" s="4" customFormat="1" ht="13.5" customHeight="1">
      <c r="A34" s="66">
        <v>7</v>
      </c>
      <c r="B34" s="66"/>
      <c r="C34" s="67" t="s">
        <v>63</v>
      </c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9"/>
      <c r="S34" s="62">
        <v>100</v>
      </c>
      <c r="T34" s="62"/>
      <c r="U34" s="62"/>
      <c r="V34" s="62"/>
      <c r="W34" s="62"/>
      <c r="X34" s="62"/>
      <c r="Y34" s="16"/>
      <c r="Z34" s="16"/>
      <c r="AA34" s="16"/>
      <c r="AB34" s="16"/>
      <c r="AC34" s="16"/>
      <c r="AD34" s="16"/>
      <c r="AE34" s="59">
        <f t="shared" si="0"/>
        <v>100</v>
      </c>
      <c r="AF34" s="60"/>
      <c r="AG34" s="60"/>
      <c r="AH34" s="60"/>
      <c r="AI34" s="60"/>
      <c r="AJ34" s="61"/>
      <c r="AK34" s="63">
        <v>17</v>
      </c>
      <c r="AL34" s="63"/>
      <c r="AM34" s="63"/>
      <c r="AN34" s="63"/>
      <c r="AO34" s="63"/>
      <c r="AP34" s="63"/>
      <c r="AQ34" s="16"/>
      <c r="AR34" s="16"/>
      <c r="AS34" s="16"/>
      <c r="AT34" s="16"/>
      <c r="AU34" s="16"/>
      <c r="AV34" s="16"/>
      <c r="AW34" s="63">
        <f t="shared" si="1"/>
        <v>17</v>
      </c>
      <c r="AX34" s="63"/>
      <c r="AY34" s="63"/>
      <c r="AZ34" s="63"/>
      <c r="BA34" s="63"/>
      <c r="BB34" s="63"/>
      <c r="BC34" s="62">
        <f t="shared" si="2"/>
        <v>-83</v>
      </c>
      <c r="BD34" s="62"/>
      <c r="BE34" s="62"/>
      <c r="BF34" s="62"/>
      <c r="BG34" s="62"/>
      <c r="BH34" s="16"/>
      <c r="BI34" s="16"/>
      <c r="BJ34" s="16"/>
      <c r="BK34" s="16"/>
      <c r="BL34" s="16"/>
      <c r="BM34" s="62">
        <f t="shared" si="3"/>
        <v>-83</v>
      </c>
      <c r="BN34" s="62"/>
      <c r="BO34" s="62"/>
      <c r="BP34" s="62"/>
      <c r="BQ34" s="62"/>
    </row>
    <row r="35" spans="1:80" s="4" customFormat="1" ht="27" customHeight="1">
      <c r="A35" s="66">
        <v>8</v>
      </c>
      <c r="B35" s="66"/>
      <c r="C35" s="67" t="s">
        <v>67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9"/>
      <c r="S35" s="62"/>
      <c r="T35" s="62"/>
      <c r="U35" s="62"/>
      <c r="V35" s="62"/>
      <c r="W35" s="62"/>
      <c r="X35" s="62"/>
      <c r="Y35" s="16">
        <v>17000</v>
      </c>
      <c r="Z35" s="16"/>
      <c r="AA35" s="16"/>
      <c r="AB35" s="16"/>
      <c r="AC35" s="16"/>
      <c r="AD35" s="16"/>
      <c r="AE35" s="59">
        <f t="shared" si="0"/>
        <v>17000</v>
      </c>
      <c r="AF35" s="60"/>
      <c r="AG35" s="60"/>
      <c r="AH35" s="60"/>
      <c r="AI35" s="60"/>
      <c r="AJ35" s="61"/>
      <c r="AK35" s="63"/>
      <c r="AL35" s="63"/>
      <c r="AM35" s="63"/>
      <c r="AN35" s="63"/>
      <c r="AO35" s="63"/>
      <c r="AP35" s="63"/>
      <c r="AQ35" s="16">
        <v>16930</v>
      </c>
      <c r="AR35" s="16"/>
      <c r="AS35" s="16"/>
      <c r="AT35" s="16"/>
      <c r="AU35" s="16"/>
      <c r="AV35" s="16"/>
      <c r="AW35" s="63">
        <f>AQ35</f>
        <v>16930</v>
      </c>
      <c r="AX35" s="63"/>
      <c r="AY35" s="63"/>
      <c r="AZ35" s="63"/>
      <c r="BA35" s="63"/>
      <c r="BB35" s="63"/>
      <c r="BC35" s="62"/>
      <c r="BD35" s="62"/>
      <c r="BE35" s="62"/>
      <c r="BF35" s="62"/>
      <c r="BG35" s="62"/>
      <c r="BH35" s="16">
        <f>AQ35-Y35</f>
        <v>-70</v>
      </c>
      <c r="BI35" s="16"/>
      <c r="BJ35" s="16"/>
      <c r="BK35" s="16"/>
      <c r="BL35" s="16"/>
      <c r="BM35" s="62">
        <f>BH35</f>
        <v>-70</v>
      </c>
      <c r="BN35" s="62"/>
      <c r="BO35" s="62"/>
      <c r="BP35" s="62"/>
      <c r="BQ35" s="62"/>
    </row>
    <row r="36" spans="1:80" s="4" customFormat="1" ht="11.25" customHeight="1">
      <c r="A36" s="58" t="s">
        <v>32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9">
        <f>SUM(S28:X35)</f>
        <v>3923800</v>
      </c>
      <c r="T36" s="60"/>
      <c r="U36" s="60"/>
      <c r="V36" s="60"/>
      <c r="W36" s="60"/>
      <c r="X36" s="61"/>
      <c r="Y36" s="16">
        <f>SUM(Y35)</f>
        <v>17000</v>
      </c>
      <c r="Z36" s="16"/>
      <c r="AA36" s="16"/>
      <c r="AB36" s="16"/>
      <c r="AC36" s="16"/>
      <c r="AD36" s="16"/>
      <c r="AE36" s="62">
        <f>SUM(AE28:AJ35)</f>
        <v>3940800</v>
      </c>
      <c r="AF36" s="62"/>
      <c r="AG36" s="62"/>
      <c r="AH36" s="62"/>
      <c r="AI36" s="62"/>
      <c r="AJ36" s="62"/>
      <c r="AK36" s="63">
        <f>SUM(AK28:AP35)</f>
        <v>3856787</v>
      </c>
      <c r="AL36" s="63"/>
      <c r="AM36" s="63"/>
      <c r="AN36" s="63"/>
      <c r="AO36" s="63"/>
      <c r="AP36" s="63"/>
      <c r="AQ36" s="16">
        <f>SUM(AQ35)</f>
        <v>16930</v>
      </c>
      <c r="AR36" s="16"/>
      <c r="AS36" s="16"/>
      <c r="AT36" s="16"/>
      <c r="AU36" s="16"/>
      <c r="AV36" s="16"/>
      <c r="AW36" s="63">
        <f>AK36+AQ36</f>
        <v>3873717</v>
      </c>
      <c r="AX36" s="63"/>
      <c r="AY36" s="63"/>
      <c r="AZ36" s="63"/>
      <c r="BA36" s="63"/>
      <c r="BB36" s="63"/>
      <c r="BC36" s="62">
        <f>SUM(BC28:BG35)</f>
        <v>-67013</v>
      </c>
      <c r="BD36" s="62"/>
      <c r="BE36" s="62"/>
      <c r="BF36" s="62"/>
      <c r="BG36" s="62"/>
      <c r="BH36" s="16">
        <f>SUM(BH28:BL35)</f>
        <v>-70</v>
      </c>
      <c r="BI36" s="16"/>
      <c r="BJ36" s="16"/>
      <c r="BK36" s="16"/>
      <c r="BL36" s="16"/>
      <c r="BM36" s="62">
        <f>SUM(BM28:BQ35)</f>
        <v>-67083</v>
      </c>
      <c r="BN36" s="62"/>
      <c r="BO36" s="62"/>
      <c r="BP36" s="62"/>
      <c r="BQ36" s="62"/>
    </row>
    <row r="37" spans="1:80" s="5" customFormat="1" ht="21.75" customHeight="1">
      <c r="A37" s="58" t="s">
        <v>33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80" ht="11.25" customHeight="1">
      <c r="A38" s="57" t="s">
        <v>34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0" s="1" customFormat="1" ht="11.25" customHeight="1">
      <c r="BM39" s="44" t="s">
        <v>24</v>
      </c>
      <c r="BN39" s="44"/>
      <c r="BO39" s="44"/>
      <c r="BP39" s="44"/>
      <c r="BQ39" s="44"/>
    </row>
    <row r="40" spans="1:80" ht="21.75" customHeight="1">
      <c r="A40" s="47" t="s">
        <v>18</v>
      </c>
      <c r="B40" s="47"/>
      <c r="C40" s="50" t="s">
        <v>35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4" t="s">
        <v>26</v>
      </c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 t="s">
        <v>36</v>
      </c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64" t="s">
        <v>28</v>
      </c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2"/>
      <c r="BU40" s="2"/>
      <c r="BV40" s="2"/>
      <c r="BW40" s="2"/>
      <c r="BX40" s="2"/>
      <c r="BY40" s="2"/>
      <c r="BZ40" s="2"/>
      <c r="CA40" s="2"/>
      <c r="CB40" s="2"/>
    </row>
    <row r="41" spans="1:80" ht="21.75" customHeight="1">
      <c r="A41" s="48"/>
      <c r="B41" s="49"/>
      <c r="C41" s="51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3"/>
      <c r="AD41" s="40" t="s">
        <v>29</v>
      </c>
      <c r="AE41" s="40"/>
      <c r="AF41" s="40"/>
      <c r="AG41" s="40"/>
      <c r="AH41" s="40"/>
      <c r="AI41" s="40" t="s">
        <v>30</v>
      </c>
      <c r="AJ41" s="40"/>
      <c r="AK41" s="40"/>
      <c r="AL41" s="40"/>
      <c r="AM41" s="40"/>
      <c r="AN41" s="40" t="s">
        <v>31</v>
      </c>
      <c r="AO41" s="40"/>
      <c r="AP41" s="40"/>
      <c r="AQ41" s="40"/>
      <c r="AR41" s="40"/>
      <c r="AS41" s="40" t="s">
        <v>29</v>
      </c>
      <c r="AT41" s="40"/>
      <c r="AU41" s="40"/>
      <c r="AV41" s="40"/>
      <c r="AW41" s="40"/>
      <c r="AX41" s="40" t="s">
        <v>30</v>
      </c>
      <c r="AY41" s="40"/>
      <c r="AZ41" s="40"/>
      <c r="BA41" s="40"/>
      <c r="BB41" s="40"/>
      <c r="BC41" s="40" t="s">
        <v>31</v>
      </c>
      <c r="BD41" s="40"/>
      <c r="BE41" s="40"/>
      <c r="BF41" s="40"/>
      <c r="BG41" s="40"/>
      <c r="BH41" s="40" t="s">
        <v>29</v>
      </c>
      <c r="BI41" s="40"/>
      <c r="BJ41" s="40"/>
      <c r="BK41" s="40"/>
      <c r="BL41" s="40" t="s">
        <v>30</v>
      </c>
      <c r="BM41" s="40"/>
      <c r="BN41" s="40"/>
      <c r="BO41" s="40"/>
      <c r="BP41" s="56" t="s">
        <v>31</v>
      </c>
      <c r="BQ41" s="56"/>
      <c r="BR41" s="56"/>
      <c r="BS41" s="56"/>
      <c r="BT41" s="2"/>
      <c r="BU41" s="2"/>
      <c r="BV41" s="2"/>
      <c r="BW41" s="2"/>
      <c r="BX41" s="2"/>
      <c r="BY41" s="2"/>
      <c r="BZ41" s="2"/>
      <c r="CA41" s="2"/>
      <c r="CB41" s="2"/>
    </row>
    <row r="42" spans="1:80" s="1" customFormat="1" ht="13.5" customHeight="1">
      <c r="A42" s="45">
        <v>1</v>
      </c>
      <c r="B42" s="45"/>
      <c r="C42" s="46">
        <v>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>
        <v>3</v>
      </c>
      <c r="AE42" s="46"/>
      <c r="AF42" s="46"/>
      <c r="AG42" s="46"/>
      <c r="AH42" s="46"/>
      <c r="AI42" s="46">
        <v>4</v>
      </c>
      <c r="AJ42" s="46"/>
      <c r="AK42" s="46"/>
      <c r="AL42" s="46"/>
      <c r="AM42" s="46"/>
      <c r="AN42" s="46">
        <v>5</v>
      </c>
      <c r="AO42" s="46"/>
      <c r="AP42" s="46"/>
      <c r="AQ42" s="46"/>
      <c r="AR42" s="46"/>
      <c r="AS42" s="46">
        <v>6</v>
      </c>
      <c r="AT42" s="46"/>
      <c r="AU42" s="46"/>
      <c r="AV42" s="46"/>
      <c r="AW42" s="46"/>
      <c r="AX42" s="46">
        <v>7</v>
      </c>
      <c r="AY42" s="46"/>
      <c r="AZ42" s="46"/>
      <c r="BA42" s="46"/>
      <c r="BB42" s="46"/>
      <c r="BC42" s="46">
        <v>8</v>
      </c>
      <c r="BD42" s="46"/>
      <c r="BE42" s="46"/>
      <c r="BF42" s="46"/>
      <c r="BG42" s="46"/>
      <c r="BH42" s="46">
        <v>9</v>
      </c>
      <c r="BI42" s="46"/>
      <c r="BJ42" s="46"/>
      <c r="BK42" s="46"/>
      <c r="BL42" s="46">
        <v>10</v>
      </c>
      <c r="BM42" s="46"/>
      <c r="BN42" s="46"/>
      <c r="BO42" s="46"/>
      <c r="BP42" s="55">
        <v>11</v>
      </c>
      <c r="BQ42" s="55"/>
      <c r="BR42" s="55"/>
      <c r="BS42" s="55"/>
    </row>
    <row r="43" spans="1:80" s="6" customFormat="1" ht="11.25" customHeight="1">
      <c r="A43" s="21"/>
      <c r="B43" s="21"/>
      <c r="C43" s="21" t="s">
        <v>32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</row>
    <row r="44" spans="1:80" ht="11.25" customHeight="1">
      <c r="A44" s="44" t="s">
        <v>37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</row>
    <row r="45" spans="1:80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</row>
    <row r="46" spans="1:80" ht="32.25" customHeight="1">
      <c r="A46" s="31" t="s">
        <v>18</v>
      </c>
      <c r="B46" s="31"/>
      <c r="C46" s="34" t="s">
        <v>38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6" t="s">
        <v>39</v>
      </c>
      <c r="Z46" s="36"/>
      <c r="AA46" s="36"/>
      <c r="AB46" s="34" t="s">
        <v>40</v>
      </c>
      <c r="AC46" s="34"/>
      <c r="AD46" s="34"/>
      <c r="AE46" s="34"/>
      <c r="AF46" s="34"/>
      <c r="AG46" s="34"/>
      <c r="AH46" s="34"/>
      <c r="AI46" s="34"/>
      <c r="AJ46" s="34" t="s">
        <v>26</v>
      </c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 t="s">
        <v>41</v>
      </c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9" t="s">
        <v>28</v>
      </c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ht="21.75" customHeight="1">
      <c r="A47" s="32"/>
      <c r="B47" s="33"/>
      <c r="C47" s="35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7"/>
      <c r="Z47" s="38"/>
      <c r="AA47" s="38"/>
      <c r="AB47" s="35"/>
      <c r="AC47" s="33"/>
      <c r="AD47" s="33"/>
      <c r="AE47" s="33"/>
      <c r="AF47" s="33"/>
      <c r="AG47" s="33"/>
      <c r="AH47" s="33"/>
      <c r="AI47" s="33"/>
      <c r="AJ47" s="40" t="s">
        <v>29</v>
      </c>
      <c r="AK47" s="40"/>
      <c r="AL47" s="40"/>
      <c r="AM47" s="40"/>
      <c r="AN47" s="40"/>
      <c r="AO47" s="40" t="s">
        <v>30</v>
      </c>
      <c r="AP47" s="40"/>
      <c r="AQ47" s="40"/>
      <c r="AR47" s="40"/>
      <c r="AS47" s="40"/>
      <c r="AT47" s="40" t="s">
        <v>31</v>
      </c>
      <c r="AU47" s="40"/>
      <c r="AV47" s="40"/>
      <c r="AW47" s="40"/>
      <c r="AX47" s="40"/>
      <c r="AY47" s="40" t="s">
        <v>29</v>
      </c>
      <c r="AZ47" s="40"/>
      <c r="BA47" s="40"/>
      <c r="BB47" s="40"/>
      <c r="BC47" s="40"/>
      <c r="BD47" s="40" t="s">
        <v>30</v>
      </c>
      <c r="BE47" s="40"/>
      <c r="BF47" s="40"/>
      <c r="BG47" s="40"/>
      <c r="BH47" s="40"/>
      <c r="BI47" s="40" t="s">
        <v>31</v>
      </c>
      <c r="BJ47" s="40"/>
      <c r="BK47" s="40"/>
      <c r="BL47" s="40"/>
      <c r="BM47" s="40"/>
      <c r="BN47" s="41" t="s">
        <v>29</v>
      </c>
      <c r="BO47" s="41"/>
      <c r="BP47" s="41"/>
      <c r="BQ47" s="41"/>
      <c r="BR47" s="41"/>
      <c r="BS47" s="41" t="s">
        <v>30</v>
      </c>
      <c r="BT47" s="41"/>
      <c r="BU47" s="41"/>
      <c r="BV47" s="41"/>
      <c r="BW47" s="41"/>
      <c r="BX47" s="42" t="s">
        <v>31</v>
      </c>
      <c r="BY47" s="42"/>
      <c r="BZ47" s="42"/>
      <c r="CA47" s="42"/>
      <c r="CB47" s="42"/>
    </row>
    <row r="48" spans="1:80" s="1" customFormat="1" ht="12.75" customHeight="1">
      <c r="A48" s="30">
        <v>1</v>
      </c>
      <c r="B48" s="30"/>
      <c r="C48" s="28">
        <v>2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>
        <v>3</v>
      </c>
      <c r="Z48" s="28"/>
      <c r="AA48" s="28"/>
      <c r="AB48" s="28">
        <v>4</v>
      </c>
      <c r="AC48" s="28"/>
      <c r="AD48" s="28"/>
      <c r="AE48" s="28"/>
      <c r="AF48" s="28"/>
      <c r="AG48" s="28"/>
      <c r="AH48" s="28"/>
      <c r="AI48" s="28"/>
      <c r="AJ48" s="28">
        <v>5</v>
      </c>
      <c r="AK48" s="28"/>
      <c r="AL48" s="28"/>
      <c r="AM48" s="28"/>
      <c r="AN48" s="28"/>
      <c r="AO48" s="28">
        <v>6</v>
      </c>
      <c r="AP48" s="28"/>
      <c r="AQ48" s="28"/>
      <c r="AR48" s="28"/>
      <c r="AS48" s="28"/>
      <c r="AT48" s="28">
        <v>7</v>
      </c>
      <c r="AU48" s="28"/>
      <c r="AV48" s="28"/>
      <c r="AW48" s="28"/>
      <c r="AX48" s="28"/>
      <c r="AY48" s="28">
        <v>8</v>
      </c>
      <c r="AZ48" s="28"/>
      <c r="BA48" s="28"/>
      <c r="BB48" s="28"/>
      <c r="BC48" s="28"/>
      <c r="BD48" s="28">
        <v>9</v>
      </c>
      <c r="BE48" s="28"/>
      <c r="BF48" s="28"/>
      <c r="BG48" s="28"/>
      <c r="BH48" s="28"/>
      <c r="BI48" s="28">
        <v>10</v>
      </c>
      <c r="BJ48" s="28"/>
      <c r="BK48" s="28"/>
      <c r="BL48" s="28"/>
      <c r="BM48" s="28"/>
      <c r="BN48" s="28">
        <v>11</v>
      </c>
      <c r="BO48" s="28"/>
      <c r="BP48" s="28"/>
      <c r="BQ48" s="28"/>
      <c r="BR48" s="28"/>
      <c r="BS48" s="28">
        <v>12</v>
      </c>
      <c r="BT48" s="28"/>
      <c r="BU48" s="28"/>
      <c r="BV48" s="28"/>
      <c r="BW48" s="28"/>
      <c r="BX48" s="29">
        <v>13</v>
      </c>
      <c r="BY48" s="29"/>
      <c r="BZ48" s="29"/>
      <c r="CA48" s="29"/>
      <c r="CB48" s="29"/>
    </row>
    <row r="49" spans="1:80" s="4" customFormat="1" ht="12" customHeight="1">
      <c r="A49" s="12" t="s">
        <v>49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</row>
    <row r="50" spans="1:80" s="4" customFormat="1" ht="18" customHeight="1">
      <c r="A50" s="13"/>
      <c r="B50" s="13"/>
      <c r="C50" s="14" t="s">
        <v>68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 t="s">
        <v>69</v>
      </c>
      <c r="Z50" s="14"/>
      <c r="AA50" s="14"/>
      <c r="AB50" s="14" t="s">
        <v>70</v>
      </c>
      <c r="AC50" s="14"/>
      <c r="AD50" s="14"/>
      <c r="AE50" s="14"/>
      <c r="AF50" s="14"/>
      <c r="AG50" s="14"/>
      <c r="AH50" s="14"/>
      <c r="AI50" s="14"/>
      <c r="AJ50" s="15">
        <v>16</v>
      </c>
      <c r="AK50" s="15"/>
      <c r="AL50" s="15"/>
      <c r="AM50" s="15"/>
      <c r="AN50" s="15"/>
      <c r="AO50" s="16"/>
      <c r="AP50" s="16"/>
      <c r="AQ50" s="16"/>
      <c r="AR50" s="16"/>
      <c r="AS50" s="16"/>
      <c r="AT50" s="15">
        <v>16</v>
      </c>
      <c r="AU50" s="15"/>
      <c r="AV50" s="15"/>
      <c r="AW50" s="15"/>
      <c r="AX50" s="15"/>
      <c r="AY50" s="15">
        <v>14</v>
      </c>
      <c r="AZ50" s="15"/>
      <c r="BA50" s="15"/>
      <c r="BB50" s="15"/>
      <c r="BC50" s="15"/>
      <c r="BD50" s="16"/>
      <c r="BE50" s="16"/>
      <c r="BF50" s="16"/>
      <c r="BG50" s="16"/>
      <c r="BH50" s="16"/>
      <c r="BI50" s="15">
        <v>14</v>
      </c>
      <c r="BJ50" s="15"/>
      <c r="BK50" s="15"/>
      <c r="BL50" s="15"/>
      <c r="BM50" s="15"/>
      <c r="BN50" s="15">
        <v>-2</v>
      </c>
      <c r="BO50" s="15"/>
      <c r="BP50" s="15"/>
      <c r="BQ50" s="15"/>
      <c r="BR50" s="15"/>
      <c r="BS50" s="16"/>
      <c r="BT50" s="16"/>
      <c r="BU50" s="16"/>
      <c r="BV50" s="16"/>
      <c r="BW50" s="16"/>
      <c r="BX50" s="15">
        <v>-2</v>
      </c>
      <c r="BY50" s="15"/>
      <c r="BZ50" s="15"/>
      <c r="CA50" s="15"/>
      <c r="CB50" s="15"/>
    </row>
    <row r="51" spans="1:80" s="4" customFormat="1" ht="17.25" customHeight="1">
      <c r="A51" s="13"/>
      <c r="B51" s="13"/>
      <c r="C51" s="14" t="s">
        <v>71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 t="s">
        <v>72</v>
      </c>
      <c r="Z51" s="14"/>
      <c r="AA51" s="14"/>
      <c r="AB51" s="14" t="s">
        <v>73</v>
      </c>
      <c r="AC51" s="14"/>
      <c r="AD51" s="14"/>
      <c r="AE51" s="14"/>
      <c r="AF51" s="14"/>
      <c r="AG51" s="14"/>
      <c r="AH51" s="14"/>
      <c r="AI51" s="14"/>
      <c r="AJ51" s="15"/>
      <c r="AK51" s="15"/>
      <c r="AL51" s="15"/>
      <c r="AM51" s="15"/>
      <c r="AN51" s="15"/>
      <c r="AO51" s="16">
        <v>17000</v>
      </c>
      <c r="AP51" s="16"/>
      <c r="AQ51" s="16"/>
      <c r="AR51" s="16"/>
      <c r="AS51" s="16"/>
      <c r="AT51" s="15">
        <v>17000</v>
      </c>
      <c r="AU51" s="15"/>
      <c r="AV51" s="15"/>
      <c r="AW51" s="15"/>
      <c r="AX51" s="15"/>
      <c r="AY51" s="15"/>
      <c r="AZ51" s="15"/>
      <c r="BA51" s="15"/>
      <c r="BB51" s="15"/>
      <c r="BC51" s="15"/>
      <c r="BD51" s="16">
        <v>16930</v>
      </c>
      <c r="BE51" s="16"/>
      <c r="BF51" s="16"/>
      <c r="BG51" s="16"/>
      <c r="BH51" s="16"/>
      <c r="BI51" s="15">
        <v>16930</v>
      </c>
      <c r="BJ51" s="15"/>
      <c r="BK51" s="15"/>
      <c r="BL51" s="15"/>
      <c r="BM51" s="15"/>
      <c r="BN51" s="15"/>
      <c r="BO51" s="15"/>
      <c r="BP51" s="15"/>
      <c r="BQ51" s="15"/>
      <c r="BR51" s="15"/>
      <c r="BS51" s="16">
        <v>-70</v>
      </c>
      <c r="BT51" s="16"/>
      <c r="BU51" s="16"/>
      <c r="BV51" s="16"/>
      <c r="BW51" s="16"/>
      <c r="BX51" s="15">
        <v>-70</v>
      </c>
      <c r="BY51" s="15"/>
      <c r="BZ51" s="15"/>
      <c r="CA51" s="15"/>
      <c r="CB51" s="15"/>
    </row>
    <row r="52" spans="1:80" s="4" customFormat="1" ht="12" customHeight="1">
      <c r="A52" s="95" t="s">
        <v>74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7"/>
    </row>
    <row r="53" spans="1:80" s="4" customFormat="1" ht="21.75" customHeight="1">
      <c r="A53" s="13"/>
      <c r="B53" s="13"/>
      <c r="C53" s="14" t="s">
        <v>76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 t="s">
        <v>69</v>
      </c>
      <c r="Z53" s="14"/>
      <c r="AA53" s="14"/>
      <c r="AB53" s="14" t="s">
        <v>77</v>
      </c>
      <c r="AC53" s="14"/>
      <c r="AD53" s="14"/>
      <c r="AE53" s="14"/>
      <c r="AF53" s="14"/>
      <c r="AG53" s="14"/>
      <c r="AH53" s="14"/>
      <c r="AI53" s="14"/>
      <c r="AJ53" s="15">
        <v>1200</v>
      </c>
      <c r="AK53" s="15"/>
      <c r="AL53" s="15"/>
      <c r="AM53" s="15"/>
      <c r="AN53" s="15"/>
      <c r="AO53" s="16"/>
      <c r="AP53" s="16"/>
      <c r="AQ53" s="16"/>
      <c r="AR53" s="16"/>
      <c r="AS53" s="16"/>
      <c r="AT53" s="15">
        <v>1200</v>
      </c>
      <c r="AU53" s="15"/>
      <c r="AV53" s="15"/>
      <c r="AW53" s="15"/>
      <c r="AX53" s="15"/>
      <c r="AY53" s="15">
        <v>1286</v>
      </c>
      <c r="AZ53" s="15"/>
      <c r="BA53" s="15"/>
      <c r="BB53" s="15"/>
      <c r="BC53" s="15"/>
      <c r="BD53" s="16"/>
      <c r="BE53" s="16"/>
      <c r="BF53" s="16"/>
      <c r="BG53" s="16"/>
      <c r="BH53" s="16"/>
      <c r="BI53" s="15">
        <v>1286</v>
      </c>
      <c r="BJ53" s="15"/>
      <c r="BK53" s="15"/>
      <c r="BL53" s="15"/>
      <c r="BM53" s="15"/>
      <c r="BN53" s="15">
        <v>86</v>
      </c>
      <c r="BO53" s="15"/>
      <c r="BP53" s="15"/>
      <c r="BQ53" s="15"/>
      <c r="BR53" s="15"/>
      <c r="BS53" s="16"/>
      <c r="BT53" s="16"/>
      <c r="BU53" s="16"/>
      <c r="BV53" s="16"/>
      <c r="BW53" s="16"/>
      <c r="BX53" s="15">
        <v>86</v>
      </c>
      <c r="BY53" s="15"/>
      <c r="BZ53" s="15"/>
      <c r="CA53" s="15"/>
      <c r="CB53" s="15"/>
    </row>
    <row r="54" spans="1:80" s="4" customFormat="1" ht="30" customHeight="1">
      <c r="A54" s="13"/>
      <c r="B54" s="13"/>
      <c r="C54" s="14" t="s">
        <v>78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 t="s">
        <v>69</v>
      </c>
      <c r="Z54" s="14"/>
      <c r="AA54" s="14"/>
      <c r="AB54" s="14" t="s">
        <v>79</v>
      </c>
      <c r="AC54" s="14"/>
      <c r="AD54" s="14"/>
      <c r="AE54" s="14"/>
      <c r="AF54" s="14"/>
      <c r="AG54" s="14"/>
      <c r="AH54" s="14"/>
      <c r="AI54" s="14"/>
      <c r="AJ54" s="15">
        <v>30</v>
      </c>
      <c r="AK54" s="15"/>
      <c r="AL54" s="15"/>
      <c r="AM54" s="15"/>
      <c r="AN54" s="15"/>
      <c r="AO54" s="16"/>
      <c r="AP54" s="16"/>
      <c r="AQ54" s="16"/>
      <c r="AR54" s="16"/>
      <c r="AS54" s="16"/>
      <c r="AT54" s="15">
        <v>30</v>
      </c>
      <c r="AU54" s="15"/>
      <c r="AV54" s="15"/>
      <c r="AW54" s="15"/>
      <c r="AX54" s="15"/>
      <c r="AY54" s="15">
        <v>40</v>
      </c>
      <c r="AZ54" s="15"/>
      <c r="BA54" s="15"/>
      <c r="BB54" s="15"/>
      <c r="BC54" s="15"/>
      <c r="BD54" s="16"/>
      <c r="BE54" s="16"/>
      <c r="BF54" s="16"/>
      <c r="BG54" s="16"/>
      <c r="BH54" s="16"/>
      <c r="BI54" s="15">
        <v>40</v>
      </c>
      <c r="BJ54" s="15"/>
      <c r="BK54" s="15"/>
      <c r="BL54" s="15"/>
      <c r="BM54" s="15"/>
      <c r="BN54" s="15">
        <v>10</v>
      </c>
      <c r="BO54" s="15"/>
      <c r="BP54" s="15"/>
      <c r="BQ54" s="15"/>
      <c r="BR54" s="15"/>
      <c r="BS54" s="16"/>
      <c r="BT54" s="16"/>
      <c r="BU54" s="16"/>
      <c r="BV54" s="16"/>
      <c r="BW54" s="16"/>
      <c r="BX54" s="15">
        <v>10</v>
      </c>
      <c r="BY54" s="15"/>
      <c r="BZ54" s="15"/>
      <c r="CA54" s="15"/>
      <c r="CB54" s="15"/>
    </row>
    <row r="55" spans="1:80" s="4" customFormat="1" ht="12" customHeight="1">
      <c r="A55" s="12" t="s">
        <v>50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</row>
    <row r="56" spans="1:80" s="4" customFormat="1" ht="21.75" customHeight="1">
      <c r="A56" s="13"/>
      <c r="B56" s="13"/>
      <c r="C56" s="14" t="s">
        <v>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 t="s">
        <v>69</v>
      </c>
      <c r="Z56" s="14"/>
      <c r="AA56" s="14"/>
      <c r="AB56" s="14" t="s">
        <v>87</v>
      </c>
      <c r="AC56" s="14"/>
      <c r="AD56" s="14"/>
      <c r="AE56" s="14"/>
      <c r="AF56" s="14"/>
      <c r="AG56" s="14"/>
      <c r="AH56" s="14"/>
      <c r="AI56" s="14"/>
      <c r="AJ56" s="15">
        <v>75</v>
      </c>
      <c r="AK56" s="15"/>
      <c r="AL56" s="15"/>
      <c r="AM56" s="15"/>
      <c r="AN56" s="15"/>
      <c r="AO56" s="16"/>
      <c r="AP56" s="16"/>
      <c r="AQ56" s="16"/>
      <c r="AR56" s="16"/>
      <c r="AS56" s="16"/>
      <c r="AT56" s="15">
        <v>75</v>
      </c>
      <c r="AU56" s="15"/>
      <c r="AV56" s="15"/>
      <c r="AW56" s="15"/>
      <c r="AX56" s="15"/>
      <c r="AY56" s="15">
        <v>92</v>
      </c>
      <c r="AZ56" s="15"/>
      <c r="BA56" s="15"/>
      <c r="BB56" s="15"/>
      <c r="BC56" s="15"/>
      <c r="BD56" s="16"/>
      <c r="BE56" s="16"/>
      <c r="BF56" s="16"/>
      <c r="BG56" s="16"/>
      <c r="BH56" s="16"/>
      <c r="BI56" s="15">
        <v>92</v>
      </c>
      <c r="BJ56" s="15"/>
      <c r="BK56" s="15"/>
      <c r="BL56" s="15"/>
      <c r="BM56" s="15"/>
      <c r="BN56" s="15">
        <v>17</v>
      </c>
      <c r="BO56" s="15"/>
      <c r="BP56" s="15"/>
      <c r="BQ56" s="15"/>
      <c r="BR56" s="15"/>
      <c r="BS56" s="16"/>
      <c r="BT56" s="16"/>
      <c r="BU56" s="16"/>
      <c r="BV56" s="16"/>
      <c r="BW56" s="16"/>
      <c r="BX56" s="15">
        <v>17</v>
      </c>
      <c r="BY56" s="15"/>
      <c r="BZ56" s="15"/>
      <c r="CA56" s="15"/>
      <c r="CB56" s="15"/>
    </row>
    <row r="57" spans="1:80" s="4" customFormat="1" ht="21.75" customHeight="1">
      <c r="A57" s="13"/>
      <c r="B57" s="13"/>
      <c r="C57" s="14" t="s">
        <v>80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 t="s">
        <v>69</v>
      </c>
      <c r="Z57" s="14"/>
      <c r="AA57" s="14"/>
      <c r="AB57" s="14" t="s">
        <v>87</v>
      </c>
      <c r="AC57" s="14"/>
      <c r="AD57" s="14"/>
      <c r="AE57" s="14"/>
      <c r="AF57" s="14"/>
      <c r="AG57" s="14"/>
      <c r="AH57" s="14"/>
      <c r="AI57" s="14"/>
      <c r="AJ57" s="15">
        <v>2</v>
      </c>
      <c r="AK57" s="15"/>
      <c r="AL57" s="15"/>
      <c r="AM57" s="15"/>
      <c r="AN57" s="15"/>
      <c r="AO57" s="16"/>
      <c r="AP57" s="16"/>
      <c r="AQ57" s="16"/>
      <c r="AR57" s="16"/>
      <c r="AS57" s="16"/>
      <c r="AT57" s="15">
        <v>2</v>
      </c>
      <c r="AU57" s="15"/>
      <c r="AV57" s="15"/>
      <c r="AW57" s="15"/>
      <c r="AX57" s="15"/>
      <c r="AY57" s="15">
        <v>3</v>
      </c>
      <c r="AZ57" s="15"/>
      <c r="BA57" s="15"/>
      <c r="BB57" s="15"/>
      <c r="BC57" s="15"/>
      <c r="BD57" s="16"/>
      <c r="BE57" s="16"/>
      <c r="BF57" s="16"/>
      <c r="BG57" s="16"/>
      <c r="BH57" s="16"/>
      <c r="BI57" s="15">
        <v>3</v>
      </c>
      <c r="BJ57" s="15"/>
      <c r="BK57" s="15"/>
      <c r="BL57" s="15"/>
      <c r="BM57" s="15"/>
      <c r="BN57" s="15">
        <v>1</v>
      </c>
      <c r="BO57" s="15"/>
      <c r="BP57" s="15"/>
      <c r="BQ57" s="15"/>
      <c r="BR57" s="15"/>
      <c r="BS57" s="16"/>
      <c r="BT57" s="16"/>
      <c r="BU57" s="16"/>
      <c r="BV57" s="16"/>
      <c r="BW57" s="16"/>
      <c r="BX57" s="15">
        <v>1</v>
      </c>
      <c r="BY57" s="15"/>
      <c r="BZ57" s="15"/>
      <c r="CA57" s="15"/>
      <c r="CB57" s="15"/>
    </row>
    <row r="58" spans="1:80" s="4" customFormat="1" ht="21.75" customHeight="1">
      <c r="A58" s="13"/>
      <c r="B58" s="13"/>
      <c r="C58" s="25" t="s">
        <v>81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7"/>
      <c r="Y58" s="14" t="s">
        <v>72</v>
      </c>
      <c r="Z58" s="14"/>
      <c r="AA58" s="14"/>
      <c r="AB58" s="14" t="s">
        <v>87</v>
      </c>
      <c r="AC58" s="14"/>
      <c r="AD58" s="14"/>
      <c r="AE58" s="14"/>
      <c r="AF58" s="14"/>
      <c r="AG58" s="14"/>
      <c r="AH58" s="14"/>
      <c r="AI58" s="14"/>
      <c r="AJ58" s="15">
        <v>245238</v>
      </c>
      <c r="AK58" s="15"/>
      <c r="AL58" s="15"/>
      <c r="AM58" s="15"/>
      <c r="AN58" s="15"/>
      <c r="AO58" s="16"/>
      <c r="AP58" s="16"/>
      <c r="AQ58" s="16"/>
      <c r="AR58" s="16"/>
      <c r="AS58" s="16"/>
      <c r="AT58" s="15">
        <v>245238</v>
      </c>
      <c r="AU58" s="15"/>
      <c r="AV58" s="15"/>
      <c r="AW58" s="15"/>
      <c r="AX58" s="15"/>
      <c r="AY58" s="15">
        <v>275485</v>
      </c>
      <c r="AZ58" s="15"/>
      <c r="BA58" s="15"/>
      <c r="BB58" s="15"/>
      <c r="BC58" s="15"/>
      <c r="BD58" s="16"/>
      <c r="BE58" s="16"/>
      <c r="BF58" s="16"/>
      <c r="BG58" s="16"/>
      <c r="BH58" s="16"/>
      <c r="BI58" s="15">
        <v>275485</v>
      </c>
      <c r="BJ58" s="15"/>
      <c r="BK58" s="15"/>
      <c r="BL58" s="15"/>
      <c r="BM58" s="15"/>
      <c r="BN58" s="15">
        <v>30247</v>
      </c>
      <c r="BO58" s="15"/>
      <c r="BP58" s="15"/>
      <c r="BQ58" s="15"/>
      <c r="BR58" s="15"/>
      <c r="BS58" s="16"/>
      <c r="BT58" s="16"/>
      <c r="BU58" s="16"/>
      <c r="BV58" s="16"/>
      <c r="BW58" s="16"/>
      <c r="BX58" s="15">
        <v>30247</v>
      </c>
      <c r="BY58" s="15"/>
      <c r="BZ58" s="15"/>
      <c r="CA58" s="15"/>
      <c r="CB58" s="15"/>
    </row>
    <row r="59" spans="1:80" s="4" customFormat="1" ht="21.75" customHeight="1">
      <c r="A59" s="13"/>
      <c r="B59" s="13"/>
      <c r="C59" s="25" t="s">
        <v>82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7"/>
      <c r="Y59" s="14" t="s">
        <v>72</v>
      </c>
      <c r="Z59" s="14"/>
      <c r="AA59" s="14"/>
      <c r="AB59" s="14" t="s">
        <v>87</v>
      </c>
      <c r="AC59" s="14"/>
      <c r="AD59" s="14"/>
      <c r="AE59" s="14"/>
      <c r="AF59" s="14"/>
      <c r="AG59" s="14"/>
      <c r="AH59" s="14"/>
      <c r="AI59" s="14"/>
      <c r="AJ59" s="15"/>
      <c r="AK59" s="15"/>
      <c r="AL59" s="15"/>
      <c r="AM59" s="15"/>
      <c r="AN59" s="15"/>
      <c r="AO59" s="16">
        <v>17000</v>
      </c>
      <c r="AP59" s="16"/>
      <c r="AQ59" s="16"/>
      <c r="AR59" s="16"/>
      <c r="AS59" s="16"/>
      <c r="AT59" s="15">
        <v>17000</v>
      </c>
      <c r="AU59" s="15"/>
      <c r="AV59" s="15"/>
      <c r="AW59" s="15"/>
      <c r="AX59" s="15"/>
      <c r="AY59" s="15"/>
      <c r="AZ59" s="15"/>
      <c r="BA59" s="15"/>
      <c r="BB59" s="15"/>
      <c r="BC59" s="15"/>
      <c r="BD59" s="16">
        <v>16930</v>
      </c>
      <c r="BE59" s="16"/>
      <c r="BF59" s="16"/>
      <c r="BG59" s="16"/>
      <c r="BH59" s="16"/>
      <c r="BI59" s="15">
        <v>16930</v>
      </c>
      <c r="BJ59" s="15"/>
      <c r="BK59" s="15"/>
      <c r="BL59" s="15"/>
      <c r="BM59" s="15"/>
      <c r="BN59" s="15"/>
      <c r="BO59" s="15"/>
      <c r="BP59" s="15"/>
      <c r="BQ59" s="15"/>
      <c r="BR59" s="15"/>
      <c r="BS59" s="16">
        <v>-70</v>
      </c>
      <c r="BT59" s="16"/>
      <c r="BU59" s="16"/>
      <c r="BV59" s="16"/>
      <c r="BW59" s="16"/>
      <c r="BX59" s="15">
        <v>-70</v>
      </c>
      <c r="BY59" s="15"/>
      <c r="BZ59" s="15"/>
      <c r="CA59" s="15"/>
      <c r="CB59" s="15"/>
    </row>
    <row r="60" spans="1:80" s="4" customFormat="1" ht="12">
      <c r="A60" s="12" t="s">
        <v>51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</row>
    <row r="61" spans="1:80" s="4" customFormat="1" ht="21.75" customHeight="1">
      <c r="A61" s="13"/>
      <c r="B61" s="13"/>
      <c r="C61" s="14" t="s">
        <v>83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 t="s">
        <v>84</v>
      </c>
      <c r="Z61" s="14"/>
      <c r="AA61" s="14"/>
      <c r="AB61" s="14" t="s">
        <v>87</v>
      </c>
      <c r="AC61" s="14"/>
      <c r="AD61" s="14"/>
      <c r="AE61" s="14"/>
      <c r="AF61" s="14"/>
      <c r="AG61" s="14"/>
      <c r="AH61" s="14"/>
      <c r="AI61" s="14"/>
      <c r="AJ61" s="15">
        <v>100</v>
      </c>
      <c r="AK61" s="15"/>
      <c r="AL61" s="15"/>
      <c r="AM61" s="15"/>
      <c r="AN61" s="15"/>
      <c r="AO61" s="16"/>
      <c r="AP61" s="16"/>
      <c r="AQ61" s="16"/>
      <c r="AR61" s="16"/>
      <c r="AS61" s="16"/>
      <c r="AT61" s="15">
        <v>100</v>
      </c>
      <c r="AU61" s="15"/>
      <c r="AV61" s="15"/>
      <c r="AW61" s="15"/>
      <c r="AX61" s="15"/>
      <c r="AY61" s="15">
        <v>100</v>
      </c>
      <c r="AZ61" s="15"/>
      <c r="BA61" s="15"/>
      <c r="BB61" s="15"/>
      <c r="BC61" s="15"/>
      <c r="BD61" s="16"/>
      <c r="BE61" s="16"/>
      <c r="BF61" s="16"/>
      <c r="BG61" s="16"/>
      <c r="BH61" s="16"/>
      <c r="BI61" s="15">
        <v>100</v>
      </c>
      <c r="BJ61" s="15"/>
      <c r="BK61" s="15"/>
      <c r="BL61" s="15"/>
      <c r="BM61" s="15"/>
      <c r="BN61" s="15"/>
      <c r="BO61" s="15"/>
      <c r="BP61" s="15"/>
      <c r="BQ61" s="15"/>
      <c r="BR61" s="15"/>
      <c r="BS61" s="16"/>
      <c r="BT61" s="16"/>
      <c r="BU61" s="16"/>
      <c r="BV61" s="16"/>
      <c r="BW61" s="16"/>
      <c r="BX61" s="15"/>
      <c r="BY61" s="15"/>
      <c r="BZ61" s="15"/>
      <c r="CA61" s="15"/>
      <c r="CB61" s="15"/>
    </row>
    <row r="62" spans="1:80" ht="11.25" customHeight="1">
      <c r="A62" s="21" t="s">
        <v>42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</row>
    <row r="63" spans="1:80" s="7" customFormat="1" ht="11.25" customHeight="1">
      <c r="A63" s="22" t="s">
        <v>89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</row>
    <row r="64" spans="1:80" ht="11.2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</row>
    <row r="65" spans="1:80" ht="11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</row>
    <row r="66" spans="1:80" ht="11.25" customHeight="1">
      <c r="A66" s="24" t="s">
        <v>43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</row>
    <row r="67" spans="1:80" ht="11.25" customHeight="1">
      <c r="A67" s="2" t="s">
        <v>88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</row>
    <row r="68" spans="1:80" s="1" customFormat="1" ht="11.25" customHeight="1"/>
    <row r="69" spans="1:80" ht="11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</row>
    <row r="70" spans="1:80" ht="11.25" customHeight="1">
      <c r="A70" s="24" t="s">
        <v>44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ht="11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</row>
    <row r="72" spans="1:80" ht="11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</row>
    <row r="73" spans="1:80" ht="12" customHeight="1">
      <c r="A73" s="17" t="s">
        <v>45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2"/>
      <c r="Z73" s="2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2"/>
      <c r="AO73" s="2"/>
      <c r="AP73" s="2"/>
      <c r="AQ73" s="2"/>
      <c r="AR73" s="2"/>
      <c r="AS73" s="19" t="s">
        <v>85</v>
      </c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</row>
    <row r="74" spans="1:80" ht="11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0" t="s">
        <v>46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"/>
      <c r="AN74" s="2"/>
      <c r="AO74" s="2"/>
      <c r="AP74" s="2"/>
      <c r="AQ74" s="2"/>
      <c r="AR74" s="2"/>
      <c r="AS74" s="20" t="s">
        <v>47</v>
      </c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</row>
    <row r="75" spans="1:80" ht="11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</row>
    <row r="76" spans="1:80" ht="11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</row>
    <row r="77" spans="1:80" ht="12" customHeight="1">
      <c r="A77" s="17" t="s">
        <v>48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2"/>
      <c r="Z77" s="2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2"/>
      <c r="AO77" s="2"/>
      <c r="AP77" s="2"/>
      <c r="AQ77" s="2"/>
      <c r="AR77" s="2"/>
      <c r="AS77" s="19" t="s">
        <v>86</v>
      </c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</row>
    <row r="78" spans="1:80" ht="11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0" t="s">
        <v>46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"/>
      <c r="AN78" s="2"/>
      <c r="AO78" s="2"/>
      <c r="AP78" s="2"/>
      <c r="AQ78" s="2"/>
      <c r="AR78" s="2"/>
      <c r="AS78" s="20" t="s">
        <v>47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</row>
    <row r="79" spans="1:80" s="3" customFormat="1" ht="8.25" customHeight="1"/>
    <row r="80" spans="1:80" s="3" customFormat="1" ht="8.25" customHeight="1"/>
    <row r="81" spans="2:56" s="3" customFormat="1" ht="8.25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O81" s="10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2:56" s="3" customFormat="1" ht="8.25" customHeight="1">
      <c r="B82" s="11"/>
      <c r="C82" s="11"/>
      <c r="D82" s="11"/>
      <c r="E82" s="11"/>
      <c r="F82" s="11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</row>
  </sheetData>
  <mergeCells count="374">
    <mergeCell ref="BD57:BH57"/>
    <mergeCell ref="BI57:BM57"/>
    <mergeCell ref="BN57:BR57"/>
    <mergeCell ref="BS57:BW57"/>
    <mergeCell ref="BX57:CB57"/>
    <mergeCell ref="BN58:BR58"/>
    <mergeCell ref="BS58:BW58"/>
    <mergeCell ref="BX58:CB58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A57:B57"/>
    <mergeCell ref="C57:X57"/>
    <mergeCell ref="Y57:AA57"/>
    <mergeCell ref="AB57:AI57"/>
    <mergeCell ref="AJ57:AN57"/>
    <mergeCell ref="AO57:AS57"/>
    <mergeCell ref="AT57:AX57"/>
    <mergeCell ref="AY57:BC57"/>
    <mergeCell ref="BI50:BM50"/>
    <mergeCell ref="BN50:BR50"/>
    <mergeCell ref="BS50:BW50"/>
    <mergeCell ref="BX50:CB50"/>
    <mergeCell ref="BI53:BM53"/>
    <mergeCell ref="BN53:BR53"/>
    <mergeCell ref="BS53:BW53"/>
    <mergeCell ref="BX53:CB53"/>
    <mergeCell ref="A52:CB52"/>
    <mergeCell ref="A54:B54"/>
    <mergeCell ref="C54:X54"/>
    <mergeCell ref="Y54:AA54"/>
    <mergeCell ref="AB54:AI54"/>
    <mergeCell ref="AJ54:AN54"/>
    <mergeCell ref="AO54:AS54"/>
    <mergeCell ref="AT54:AX54"/>
    <mergeCell ref="AY54:BC54"/>
    <mergeCell ref="BD54:BH54"/>
    <mergeCell ref="BI54:BM54"/>
    <mergeCell ref="A53:B53"/>
    <mergeCell ref="C53:X53"/>
    <mergeCell ref="Y53:AA53"/>
    <mergeCell ref="AB53:AI53"/>
    <mergeCell ref="AJ53:AN53"/>
    <mergeCell ref="AO53:AS53"/>
    <mergeCell ref="AT53:AX53"/>
    <mergeCell ref="AY53:BC53"/>
    <mergeCell ref="BD53:BH53"/>
    <mergeCell ref="A50:B50"/>
    <mergeCell ref="C50:X50"/>
    <mergeCell ref="Y50:AA50"/>
    <mergeCell ref="AB50:AI50"/>
    <mergeCell ref="AJ50:AN50"/>
    <mergeCell ref="AO50:AS50"/>
    <mergeCell ref="AT50:AX50"/>
    <mergeCell ref="AY50:BC50"/>
    <mergeCell ref="BD50:BH50"/>
    <mergeCell ref="BH30:BL30"/>
    <mergeCell ref="BM30:BQ30"/>
    <mergeCell ref="A31:B31"/>
    <mergeCell ref="C31:R31"/>
    <mergeCell ref="S31:X31"/>
    <mergeCell ref="Y31:AD31"/>
    <mergeCell ref="AE31:AJ31"/>
    <mergeCell ref="AK31:AP31"/>
    <mergeCell ref="AQ31:AV31"/>
    <mergeCell ref="AW31:BB31"/>
    <mergeCell ref="BC31:BG31"/>
    <mergeCell ref="BH31:BL31"/>
    <mergeCell ref="BM31:BQ31"/>
    <mergeCell ref="A30:B30"/>
    <mergeCell ref="C30:R30"/>
    <mergeCell ref="S30:X30"/>
    <mergeCell ref="Y30:AD30"/>
    <mergeCell ref="AE30:AJ30"/>
    <mergeCell ref="AK30:AP30"/>
    <mergeCell ref="AQ30:AV30"/>
    <mergeCell ref="AW30:BB30"/>
    <mergeCell ref="BC30:BG30"/>
    <mergeCell ref="BH28:BL28"/>
    <mergeCell ref="BM28:BQ28"/>
    <mergeCell ref="A29:B29"/>
    <mergeCell ref="C29:R29"/>
    <mergeCell ref="S29:X29"/>
    <mergeCell ref="Y29:AD29"/>
    <mergeCell ref="AE29:AJ29"/>
    <mergeCell ref="AK29:AP29"/>
    <mergeCell ref="AQ29:AV29"/>
    <mergeCell ref="AW29:BB29"/>
    <mergeCell ref="BC29:BG29"/>
    <mergeCell ref="BH29:BL29"/>
    <mergeCell ref="BM29:BQ29"/>
    <mergeCell ref="A28:B28"/>
    <mergeCell ref="C28:R28"/>
    <mergeCell ref="S28:X28"/>
    <mergeCell ref="Y28:AD28"/>
    <mergeCell ref="AE28:AJ28"/>
    <mergeCell ref="AK28:AP28"/>
    <mergeCell ref="AQ28:AV28"/>
    <mergeCell ref="AW28:BB28"/>
    <mergeCell ref="BC28:BG28"/>
    <mergeCell ref="BH32:BL32"/>
    <mergeCell ref="BM32:BQ32"/>
    <mergeCell ref="A33:B33"/>
    <mergeCell ref="C33:R33"/>
    <mergeCell ref="S33:X33"/>
    <mergeCell ref="Y33:AD33"/>
    <mergeCell ref="AE33:AJ33"/>
    <mergeCell ref="AK33:AP33"/>
    <mergeCell ref="AQ33:AV33"/>
    <mergeCell ref="AW33:BB33"/>
    <mergeCell ref="BC33:BG33"/>
    <mergeCell ref="BH33:BL33"/>
    <mergeCell ref="BM33:BQ33"/>
    <mergeCell ref="A32:B32"/>
    <mergeCell ref="C32:R32"/>
    <mergeCell ref="S32:X32"/>
    <mergeCell ref="Y32:AD32"/>
    <mergeCell ref="AE32:AJ32"/>
    <mergeCell ref="AK32:AP32"/>
    <mergeCell ref="AQ32:AV32"/>
    <mergeCell ref="AW32:BB32"/>
    <mergeCell ref="BC32:BG32"/>
    <mergeCell ref="S34:X34"/>
    <mergeCell ref="Y34:AD34"/>
    <mergeCell ref="AE34:AJ34"/>
    <mergeCell ref="AK34:AP34"/>
    <mergeCell ref="AQ34:AV34"/>
    <mergeCell ref="AW34:BB34"/>
    <mergeCell ref="BC34:BG34"/>
    <mergeCell ref="BH34:BL34"/>
    <mergeCell ref="BM34:BQ34"/>
    <mergeCell ref="BD1:BR1"/>
    <mergeCell ref="BD2:BR2"/>
    <mergeCell ref="BD3:BR3"/>
    <mergeCell ref="BD4:BV4"/>
    <mergeCell ref="A5:BQ5"/>
    <mergeCell ref="A6:BQ6"/>
    <mergeCell ref="B7:I7"/>
    <mergeCell ref="K7:BE7"/>
    <mergeCell ref="BH7:BP7"/>
    <mergeCell ref="B8:I8"/>
    <mergeCell ref="K8:BE8"/>
    <mergeCell ref="BH8:BP8"/>
    <mergeCell ref="B9:I9"/>
    <mergeCell ref="K9:BE9"/>
    <mergeCell ref="BH9:BP9"/>
    <mergeCell ref="B10:I10"/>
    <mergeCell ref="K10:BE10"/>
    <mergeCell ref="BH10:BP10"/>
    <mergeCell ref="B11:I11"/>
    <mergeCell ref="K11:R11"/>
    <mergeCell ref="T11:Z11"/>
    <mergeCell ref="AB11:BE11"/>
    <mergeCell ref="BH11:BP11"/>
    <mergeCell ref="B12:I12"/>
    <mergeCell ref="K12:R12"/>
    <mergeCell ref="T12:Z12"/>
    <mergeCell ref="AB12:BE12"/>
    <mergeCell ref="BH12:BP12"/>
    <mergeCell ref="A13:BL13"/>
    <mergeCell ref="A14:B15"/>
    <mergeCell ref="C14:BQ15"/>
    <mergeCell ref="A16:B16"/>
    <mergeCell ref="C16:BQ16"/>
    <mergeCell ref="A17:BQ17"/>
    <mergeCell ref="A18:BQ18"/>
    <mergeCell ref="A19:BL19"/>
    <mergeCell ref="A20:B21"/>
    <mergeCell ref="C20:BQ21"/>
    <mergeCell ref="A22:B22"/>
    <mergeCell ref="C22:BQ22"/>
    <mergeCell ref="A23:BL23"/>
    <mergeCell ref="BM24:BQ24"/>
    <mergeCell ref="A25:B26"/>
    <mergeCell ref="C25:R26"/>
    <mergeCell ref="S25:AJ25"/>
    <mergeCell ref="AK25:BB25"/>
    <mergeCell ref="BC25:BQ25"/>
    <mergeCell ref="S26:X26"/>
    <mergeCell ref="Y26:AD26"/>
    <mergeCell ref="AE26:AJ26"/>
    <mergeCell ref="AK26:AP26"/>
    <mergeCell ref="AQ26:AV26"/>
    <mergeCell ref="AW26:BB26"/>
    <mergeCell ref="BC26:BG26"/>
    <mergeCell ref="BH26:BL26"/>
    <mergeCell ref="BM26:BQ26"/>
    <mergeCell ref="BH27:BL27"/>
    <mergeCell ref="BM27:BQ27"/>
    <mergeCell ref="A35:B35"/>
    <mergeCell ref="C35:R35"/>
    <mergeCell ref="S35:X35"/>
    <mergeCell ref="Y35:AD35"/>
    <mergeCell ref="AE35:AJ35"/>
    <mergeCell ref="AK35:AP35"/>
    <mergeCell ref="AQ35:AV35"/>
    <mergeCell ref="AW35:BB35"/>
    <mergeCell ref="BC35:BG35"/>
    <mergeCell ref="BH35:BL35"/>
    <mergeCell ref="BM35:BQ35"/>
    <mergeCell ref="A27:B27"/>
    <mergeCell ref="C27:R27"/>
    <mergeCell ref="S27:X27"/>
    <mergeCell ref="Y27:AD27"/>
    <mergeCell ref="AE27:AJ27"/>
    <mergeCell ref="AK27:AP27"/>
    <mergeCell ref="AQ27:AV27"/>
    <mergeCell ref="AW27:BB27"/>
    <mergeCell ref="BC27:BG27"/>
    <mergeCell ref="A34:B34"/>
    <mergeCell ref="C34:R34"/>
    <mergeCell ref="A38:BL38"/>
    <mergeCell ref="A36:R36"/>
    <mergeCell ref="S36:X36"/>
    <mergeCell ref="Y36:AD36"/>
    <mergeCell ref="AE36:AJ36"/>
    <mergeCell ref="AK36:AP36"/>
    <mergeCell ref="AQ36:AV36"/>
    <mergeCell ref="BH40:BS40"/>
    <mergeCell ref="AD41:AH41"/>
    <mergeCell ref="AI41:AM41"/>
    <mergeCell ref="AN41:AR41"/>
    <mergeCell ref="AS41:AW41"/>
    <mergeCell ref="AW36:BB36"/>
    <mergeCell ref="BC36:BG36"/>
    <mergeCell ref="BH36:BL36"/>
    <mergeCell ref="BM36:BQ36"/>
    <mergeCell ref="A37:BQ37"/>
    <mergeCell ref="A42:B42"/>
    <mergeCell ref="C42:AC42"/>
    <mergeCell ref="AD42:AH42"/>
    <mergeCell ref="AI42:AM42"/>
    <mergeCell ref="AN42:AR42"/>
    <mergeCell ref="BM39:BQ39"/>
    <mergeCell ref="A40:B41"/>
    <mergeCell ref="C40:AC41"/>
    <mergeCell ref="AD40:AR40"/>
    <mergeCell ref="AS40:BG40"/>
    <mergeCell ref="BL42:BO42"/>
    <mergeCell ref="BP42:BS42"/>
    <mergeCell ref="AX41:BB41"/>
    <mergeCell ref="BC41:BG41"/>
    <mergeCell ref="BH41:BK41"/>
    <mergeCell ref="BL41:BO41"/>
    <mergeCell ref="BP41:BS41"/>
    <mergeCell ref="AS42:AW42"/>
    <mergeCell ref="AX42:BB42"/>
    <mergeCell ref="BC42:BG42"/>
    <mergeCell ref="BH42:BK42"/>
    <mergeCell ref="AX43:BB43"/>
    <mergeCell ref="BC43:BG43"/>
    <mergeCell ref="BH43:BK43"/>
    <mergeCell ref="BL43:BO43"/>
    <mergeCell ref="BP43:BS43"/>
    <mergeCell ref="A44:BQ44"/>
    <mergeCell ref="A43:B43"/>
    <mergeCell ref="C43:AC43"/>
    <mergeCell ref="AD43:AH43"/>
    <mergeCell ref="AI43:AM43"/>
    <mergeCell ref="AN43:AR43"/>
    <mergeCell ref="AS43:AW43"/>
    <mergeCell ref="BN46:CB46"/>
    <mergeCell ref="AJ47:AN47"/>
    <mergeCell ref="AO47:AS47"/>
    <mergeCell ref="AT47:AX47"/>
    <mergeCell ref="AY47:BC47"/>
    <mergeCell ref="BD47:BH47"/>
    <mergeCell ref="BI47:BM47"/>
    <mergeCell ref="BN47:BR47"/>
    <mergeCell ref="BS47:BW47"/>
    <mergeCell ref="BX47:CB47"/>
    <mergeCell ref="AY48:BC48"/>
    <mergeCell ref="BD48:BH48"/>
    <mergeCell ref="A46:B47"/>
    <mergeCell ref="C46:X47"/>
    <mergeCell ref="Y46:AA47"/>
    <mergeCell ref="AB46:AI47"/>
    <mergeCell ref="AJ46:AX46"/>
    <mergeCell ref="AY46:BM46"/>
    <mergeCell ref="BI48:BM48"/>
    <mergeCell ref="BN48:BR48"/>
    <mergeCell ref="BS48:BW48"/>
    <mergeCell ref="BX48:CB48"/>
    <mergeCell ref="A49:CB49"/>
    <mergeCell ref="A51:B51"/>
    <mergeCell ref="C51:X51"/>
    <mergeCell ref="Y51:AA51"/>
    <mergeCell ref="AB51:AI51"/>
    <mergeCell ref="AJ51:AN51"/>
    <mergeCell ref="AO51:AS51"/>
    <mergeCell ref="AT51:AX51"/>
    <mergeCell ref="AY51:BC51"/>
    <mergeCell ref="BD51:BH51"/>
    <mergeCell ref="BI51:BM51"/>
    <mergeCell ref="BN51:BR51"/>
    <mergeCell ref="BS51:BW51"/>
    <mergeCell ref="BX51:CB51"/>
    <mergeCell ref="A48:B48"/>
    <mergeCell ref="C48:X48"/>
    <mergeCell ref="Y48:AA48"/>
    <mergeCell ref="AB48:AI48"/>
    <mergeCell ref="AJ48:AN48"/>
    <mergeCell ref="AO48:AS48"/>
    <mergeCell ref="AT48:AX48"/>
    <mergeCell ref="BN54:BR54"/>
    <mergeCell ref="BS54:BW54"/>
    <mergeCell ref="BX54:CB54"/>
    <mergeCell ref="AT59:AX59"/>
    <mergeCell ref="AY59:BC59"/>
    <mergeCell ref="BD59:BH59"/>
    <mergeCell ref="BI59:BM59"/>
    <mergeCell ref="A55:CB55"/>
    <mergeCell ref="BN59:BR59"/>
    <mergeCell ref="BS59:BW59"/>
    <mergeCell ref="A59:B59"/>
    <mergeCell ref="C59:X59"/>
    <mergeCell ref="Y59:AA59"/>
    <mergeCell ref="AB59:AI59"/>
    <mergeCell ref="AJ59:AN59"/>
    <mergeCell ref="AO59:AS59"/>
    <mergeCell ref="BX59:CB59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AA77:AM77"/>
    <mergeCell ref="AS77:BM77"/>
    <mergeCell ref="AA78:AL78"/>
    <mergeCell ref="AS78:BM78"/>
    <mergeCell ref="A62:CB62"/>
    <mergeCell ref="A63:CB63"/>
    <mergeCell ref="A64:CB64"/>
    <mergeCell ref="A66:BQ66"/>
    <mergeCell ref="A70:CB70"/>
    <mergeCell ref="B81:M81"/>
    <mergeCell ref="O81:AA81"/>
    <mergeCell ref="B82:F82"/>
    <mergeCell ref="G82:BD82"/>
    <mergeCell ref="A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73:X73"/>
    <mergeCell ref="AA73:AM73"/>
    <mergeCell ref="AS73:BM73"/>
    <mergeCell ref="AA74:AL74"/>
    <mergeCell ref="AS74:BM74"/>
    <mergeCell ref="A77:X77"/>
  </mergeCells>
  <pageMargins left="0.39370078740157483" right="0.39370078740157483" top="0.39370078740157483" bottom="0.19685039370078741" header="0.39370078740157483" footer="0.39370078740157483"/>
  <pageSetup paperSize="9" scale="92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Онищенко</dc:creator>
  <cp:lastModifiedBy>User</cp:lastModifiedBy>
  <cp:revision>1</cp:revision>
  <cp:lastPrinted>2021-04-16T07:48:40Z</cp:lastPrinted>
  <dcterms:created xsi:type="dcterms:W3CDTF">2021-01-22T13:08:05Z</dcterms:created>
  <dcterms:modified xsi:type="dcterms:W3CDTF">2021-04-16T07:48:43Z</dcterms:modified>
</cp:coreProperties>
</file>